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5" sheetId="2" r:id="rId3"/>
    <sheet name="5.1" sheetId="3" r:id="rId4"/>
    <sheet name="5.2" sheetId="4" r:id="rId5"/>
    <sheet name="5.3" sheetId="5" r:id="rId6"/>
    <sheet name="5.4" sheetId="6" r:id="rId7"/>
    <sheet name="5.5" sheetId="7" r:id="rId8"/>
    <sheet name="5.6" sheetId="8" r:id="rId9"/>
    <sheet name="5.7" sheetId="9" r:id="rId10"/>
    <sheet name="5.8" sheetId="10" r:id="rId11"/>
    <sheet name="5.9" sheetId="11" r:id="rId12"/>
    <sheet name="5.1E" sheetId="12" r:id="rId13"/>
    <sheet name="5.7E" sheetId="13" r:id="rId14"/>
    <sheet name="5.8E" sheetId="14" r:id="rId15"/>
    <sheet name="5.9E" sheetId="15" r:id="rId16"/>
  </sheets>
  <calcPr fullCalcOnLoad="1"/>
</workbook>
</file>

<file path=xl/sharedStrings.xml><?xml version="1.0" encoding="utf-8"?>
<sst xmlns="http://schemas.openxmlformats.org/spreadsheetml/2006/main" count="172" uniqueCount="172">
  <si>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</si>
  <si>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</si>
  <si>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</si>
  <si>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</si>
  <si>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</si>
  <si>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</si>
  <si>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</si>
  <si>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</si>
  <si>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</si>
  <si>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</si>
  <si>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5</t>
  </si>
  <si>
    <t>SERVIÇOS COMPLEMENTARES</t>
  </si>
  <si>
    <t>5.1</t>
  </si>
  <si>
    <t>210023</t>
  </si>
  <si>
    <t>SBC</t>
  </si>
  <si>
    <t>LIMPEZA FINAL DE OBRAS</t>
  </si>
  <si>
    <t>m²</t>
  </si>
  <si>
    <t>2581,47</t>
  </si>
  <si>
    <t>5.2</t>
  </si>
  <si>
    <t>05.006.0001-1</t>
  </si>
  <si>
    <t>EMOP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</si>
  <si>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</si>
  <si>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4654,51</t>
  </si>
  <si>
    <t>5.3</t>
  </si>
  <si>
    <t>05.008.0009-0</t>
  </si>
  <si>
    <t>MOVIMENTACAO HORIZONTAL DE ANDAIME COM ELEMENTOS TUBULARES T IPO TORRE 3%-DESGASTE DE FERRAMENTAS E EPI</t>
  </si>
  <si>
    <t>m</t>
  </si>
  <si>
    <t>3723,60</t>
  </si>
  <si>
    <t>5.4</t>
  </si>
  <si>
    <t>05.008.0001-0</t>
  </si>
  <si>
    <t>MONTAGEM E DESMONTAGEM DE ANDAIME COM ELEMENTOS TUBULARES,CO NSIDERANDO-SE A AREA VERTICAL RECOBERTA 3%-DESGASTE DE FERRAMENTAS E EPI</t>
  </si>
  <si>
    <t>465,45</t>
  </si>
  <si>
    <t>5.5</t>
  </si>
  <si>
    <t>05.007.0007-0</t>
  </si>
  <si>
    <t>LOCACAO DE PASSARELA METALICA,PERFURADA,PARA ANDAIME METALIC O TUBULAR,INCLUSIVE TRANSPORTE,CARGA E DESCARGA,EXCLUSIVE AN DAIME TUBULAR E MOVIMENTACAO (VIDE ITEM 05.008.0008)</t>
  </si>
  <si>
    <t>442,35</t>
  </si>
  <si>
    <t>5.6</t>
  </si>
  <si>
    <t>05.008.0008-1</t>
  </si>
  <si>
    <t>MOVIMENTACAO VERTICAL OU HORIZONTAL DE PLATAFORMA OU PASSARE LA 3%-DESGASTE DE FERRAMENTAS E EPI</t>
  </si>
  <si>
    <t>3184,92</t>
  </si>
  <si>
    <t>5.7</t>
  </si>
  <si>
    <t>18.040.0015-0</t>
  </si>
  <si>
    <t>ELEVADOR HIDRAULICO,CAPAC.6 PASSAG.(450KG),VELOC.APROX.36M/M IN,2 PARADAS,PERCURSO TOT.APROX.6,0M,ULTIMA ALT.APROX.3.5M,P ORTAS C/ABERTURA CENTRAL E ACAB.ACO ESCOV.,CAIXA DIM.APROX.( 1,6X1,6)M,ALT.MEDIA POCO 1,35M.CABINA REVEST.ACO ESCOV.,PISO REBAIX.E CORRIMAO FUNDO E LATERAIS.DE ACORDO COM NORMAS NBR 9050:15,NM313:2007 E NM267:2001.FORN.MONT.E INSTALACAO</t>
  </si>
  <si>
    <t>un</t>
  </si>
  <si>
    <t>2,00</t>
  </si>
  <si>
    <t>5.8</t>
  </si>
  <si>
    <t>05.050.0008-0</t>
  </si>
  <si>
    <t>PLACA DE INAUGURACAO EM BRONZE COM AS DIMENSOES DE (0,35X0,5 0)M.FORNECIMENTO E COLOCACAO 3%-DESGASTE DE FERRAMENTAS E EPI</t>
  </si>
  <si>
    <t>1,00</t>
  </si>
  <si>
    <t>5.9</t>
  </si>
  <si>
    <t>COMP_BE_14- O/D</t>
  </si>
  <si>
    <t>Emp</t>
  </si>
  <si>
    <t>PLACA DE IDENTIFICACAO EM ACO INOXIDAVEL,ESCRITA EM BRAILLE 30X20 , MEDINDO CONFORME ABNT NBR 9050.FORNECIMENTO E COLOC ACAO 3%-DESGASTE DE FERRAMENTAS E EPI. REF: EMOP (05.057.0010-0/A)</t>
  </si>
  <si>
    <t>6,00</t>
  </si>
  <si>
    <t>Resumo do Critério</t>
  </si>
  <si>
    <t>Tipo</t>
  </si>
  <si>
    <t>Elementos</t>
  </si>
  <si>
    <t>Nome do Subcritério</t>
  </si>
  <si>
    <t>Categoria</t>
  </si>
  <si>
    <t>Pisos</t>
  </si>
  <si>
    <t>Pisos (Área)</t>
  </si>
  <si>
    <t/>
  </si>
  <si>
    <t>Adicionar a</t>
  </si>
  <si>
    <t>Seleção</t>
  </si>
  <si>
    <t>Área</t>
  </si>
  <si>
    <t>Filtro de Família</t>
  </si>
  <si>
    <t>Família</t>
  </si>
  <si>
    <t>Piso</t>
  </si>
  <si>
    <t>BE-MT-POR-CEMENTO-NEBBIA-BIANCOGRES-90X90cm</t>
  </si>
  <si>
    <t>Ou</t>
  </si>
  <si>
    <t>Filtro de Fase</t>
  </si>
  <si>
    <t>Criado em</t>
  </si>
  <si>
    <t>Demolido em</t>
  </si>
  <si>
    <t>------</t>
  </si>
  <si>
    <t>BE-PI-LAJE-25</t>
  </si>
  <si>
    <t>Filtro de Parâmetro</t>
  </si>
  <si>
    <t>Comparação</t>
  </si>
  <si>
    <t>Valor</t>
  </si>
  <si>
    <t>Parâmetro</t>
  </si>
  <si>
    <t>Instância</t>
  </si>
  <si>
    <t>Igual a</t>
  </si>
  <si>
    <t>laje cobertura</t>
  </si>
  <si>
    <t>Comentários</t>
  </si>
  <si>
    <t>E</t>
  </si>
  <si>
    <t>3723,6</t>
  </si>
  <si>
    <t>2</t>
  </si>
  <si>
    <t>Equipamento especial (a)</t>
  </si>
  <si>
    <t>Subtraído de</t>
  </si>
  <si>
    <t>a</t>
  </si>
  <si>
    <t>Porta de elevador</t>
  </si>
  <si>
    <t>1</t>
  </si>
  <si>
    <t>Paredes (Altura desconectada)</t>
  </si>
  <si>
    <t>Altura desconectada</t>
  </si>
  <si>
    <t>Parede básica</t>
  </si>
  <si>
    <t>Parede de madeira_0,2cm</t>
  </si>
  <si>
    <t>6</t>
  </si>
  <si>
    <t>Mobiliário (a)</t>
  </si>
  <si>
    <t>PLACA DE AMBIENTE ÁREA MOLHADA</t>
  </si>
  <si>
    <t>30CM X 20CM</t>
  </si>
  <si>
    <t>Projeto</t>
  </si>
  <si>
    <t>Vínculo</t>
  </si>
  <si>
    <t>Elemento</t>
  </si>
  <si>
    <t>Id do Revit</t>
  </si>
  <si>
    <t>Totais:</t>
  </si>
  <si>
    <t>BE-PMSA-DES-ARQ-CAMARA-BA-000-R</t>
  </si>
  <si>
    <t>8794797</t>
  </si>
  <si>
    <t>8794861</t>
  </si>
  <si>
    <t>7578683</t>
  </si>
  <si>
    <t>7579269</t>
  </si>
  <si>
    <t>7579304</t>
  </si>
  <si>
    <t>7579312</t>
  </si>
  <si>
    <t>7579320</t>
  </si>
  <si>
    <t>7579328</t>
  </si>
  <si>
    <t>7579344</t>
  </si>
  <si>
    <t>7579352</t>
  </si>
  <si>
    <t>7579360</t>
  </si>
  <si>
    <t>7579368</t>
  </si>
  <si>
    <t>7579376</t>
  </si>
  <si>
    <t>7579384</t>
  </si>
  <si>
    <t>7579392</t>
  </si>
  <si>
    <t>7579400</t>
  </si>
  <si>
    <t>7579408</t>
  </si>
  <si>
    <t>7579416</t>
  </si>
  <si>
    <t>7579424</t>
  </si>
  <si>
    <t>7579432</t>
  </si>
  <si>
    <t>7579440</t>
  </si>
  <si>
    <t>7579448</t>
  </si>
  <si>
    <t>7579456</t>
  </si>
  <si>
    <t>7579464</t>
  </si>
  <si>
    <t>7579472</t>
  </si>
  <si>
    <t>7579480</t>
  </si>
  <si>
    <t>7579488</t>
  </si>
  <si>
    <t>7579568</t>
  </si>
  <si>
    <t>7579598</t>
  </si>
  <si>
    <t>7579791</t>
  </si>
  <si>
    <t>8793847</t>
  </si>
  <si>
    <t>7704819</t>
  </si>
  <si>
    <t>7704836</t>
  </si>
  <si>
    <t>7704853</t>
  </si>
  <si>
    <t>7704870</t>
  </si>
  <si>
    <t>7704887</t>
  </si>
  <si>
    <t>7704989</t>
  </si>
  <si>
    <t>7705006</t>
  </si>
  <si>
    <t>7705047</t>
  </si>
  <si>
    <t>7705064</t>
  </si>
  <si>
    <t>7705081</t>
  </si>
  <si>
    <t>7705098</t>
  </si>
  <si>
    <t>7705115</t>
  </si>
  <si>
    <t>7705132</t>
  </si>
  <si>
    <t>7705149</t>
  </si>
  <si>
    <t>7705166</t>
  </si>
  <si>
    <t>7705183</t>
  </si>
  <si>
    <t>7705200</t>
  </si>
  <si>
    <t>7705337</t>
  </si>
  <si>
    <t>7705354</t>
  </si>
  <si>
    <t>7705371</t>
  </si>
  <si>
    <t>7705416</t>
  </si>
  <si>
    <t>7705664</t>
  </si>
  <si>
    <t>7705681</t>
  </si>
  <si>
    <t>8371696</t>
  </si>
  <si>
    <t>8383572</t>
  </si>
  <si>
    <t>8939162</t>
  </si>
  <si>
    <t>8939196</t>
  </si>
  <si>
    <t>8926403</t>
  </si>
  <si>
    <t>8926521</t>
  </si>
  <si>
    <t>10873236</t>
  </si>
  <si>
    <t>10716556</t>
  </si>
  <si>
    <t>10716582</t>
  </si>
  <si>
    <t>10716610</t>
  </si>
  <si>
    <t>10716612</t>
  </si>
  <si>
    <t>10716648</t>
  </si>
  <si>
    <t>10250416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</si>
</sst>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5.1" displayName="Criteria_Summary5.1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5.7" displayName="Criteria_Summary5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5.8" displayName="Criteria_Summary5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5.9" displayName="Criteria_Summary5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Elements5_11" displayName="Elements5_11" ref="A6:E62" headerRowCount="1" totalsRowCount="1" totalsRowCellStyle="styleRegular">
  <autoFilter ref="A6:E6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Elements5_12" displayName="Elements5_12" ref="A70:E72" headerRowCount="1" totalsRowCount="1" totalsRowCellStyle="styleRegular">
  <autoFilter ref="A70:E7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Elements5_71" displayName="Elements5_7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Elements5_81" displayName="Elements5_8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Elements5_91" displayName="Elements5_91" ref="A6:E13" headerRowCount="1" totalsRowCount="1" totalsRowCellStyle="styleRegular">
  <autoFilter ref="A6:E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5&apos;!A1" TargetMode="External"/><Relationship Id="rId2" Type="http://schemas.openxmlformats.org/officeDocument/2006/relationships/hyperlink" Target="#&apos;5.1&apos;!A1" TargetMode="External"/><Relationship Id="rId3" Type="http://schemas.openxmlformats.org/officeDocument/2006/relationships/hyperlink" Target="#&apos;5.1E&apos;!A1" TargetMode="External"/><Relationship Id="rId4" Type="http://schemas.openxmlformats.org/officeDocument/2006/relationships/hyperlink" Target="#&apos;5.2&apos;!A1" TargetMode="External"/><Relationship Id="rId5" Type="http://schemas.openxmlformats.org/officeDocument/2006/relationships/hyperlink" Target="#&apos;5.2E&apos;!A1" TargetMode="External"/><Relationship Id="rId6" Type="http://schemas.openxmlformats.org/officeDocument/2006/relationships/hyperlink" Target="#&apos;5.3&apos;!A1" TargetMode="External"/><Relationship Id="rId7" Type="http://schemas.openxmlformats.org/officeDocument/2006/relationships/hyperlink" Target="#&apos;5.3E&apos;!A1" TargetMode="External"/><Relationship Id="rId8" Type="http://schemas.openxmlformats.org/officeDocument/2006/relationships/hyperlink" Target="#&apos;5.4&apos;!A1" TargetMode="External"/><Relationship Id="rId9" Type="http://schemas.openxmlformats.org/officeDocument/2006/relationships/hyperlink" Target="#&apos;5.4E&apos;!A1" TargetMode="External"/><Relationship Id="rId10" Type="http://schemas.openxmlformats.org/officeDocument/2006/relationships/hyperlink" Target="#&apos;5.5&apos;!A1" TargetMode="External"/><Relationship Id="rId11" Type="http://schemas.openxmlformats.org/officeDocument/2006/relationships/hyperlink" Target="#&apos;5.5E&apos;!A1" TargetMode="External"/><Relationship Id="rId12" Type="http://schemas.openxmlformats.org/officeDocument/2006/relationships/hyperlink" Target="#&apos;5.6&apos;!A1" TargetMode="External"/><Relationship Id="rId13" Type="http://schemas.openxmlformats.org/officeDocument/2006/relationships/hyperlink" Target="#&apos;5.6E&apos;!A1" TargetMode="External"/><Relationship Id="rId14" Type="http://schemas.openxmlformats.org/officeDocument/2006/relationships/hyperlink" Target="#&apos;5.7&apos;!A1" TargetMode="External"/><Relationship Id="rId15" Type="http://schemas.openxmlformats.org/officeDocument/2006/relationships/hyperlink" Target="#&apos;5.7E&apos;!A1" TargetMode="External"/><Relationship Id="rId16" Type="http://schemas.openxmlformats.org/officeDocument/2006/relationships/hyperlink" Target="#&apos;5.8&apos;!A1" TargetMode="External"/><Relationship Id="rId17" Type="http://schemas.openxmlformats.org/officeDocument/2006/relationships/hyperlink" Target="#&apos;5.8E&apos;!A1" TargetMode="External"/><Relationship Id="rId18" Type="http://schemas.openxmlformats.org/officeDocument/2006/relationships/hyperlink" Target="#&apos;5.9&apos;!A1" TargetMode="External"/><Relationship Id="rId19" Type="http://schemas.openxmlformats.org/officeDocument/2006/relationships/hyperlink" Target="#&apos;5.9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5&apos;!A1" TargetMode="External"/><Relationship Id="rId3" Type="http://schemas.openxmlformats.org/officeDocument/2006/relationships/hyperlink" Target="#&apos;5.1E&apos;!A1" TargetMode="External"/><Relationship Id="rId4" Type="http://schemas.openxmlformats.org/officeDocument/2006/relationships/hyperlink" Target="#&apos;5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#&apos;5&apos;!A1" TargetMode="External"/><Relationship Id="rId2" Type="http://schemas.openxmlformats.org/officeDocument/2006/relationships/hyperlink" Target="#&apos;5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hyperlink" Target="#&apos;5&apos;!A1" TargetMode="External"/><Relationship Id="rId2" Type="http://schemas.openxmlformats.org/officeDocument/2006/relationships/hyperlink" Target="#&apos;5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hyperlink" Target="#&apos;5&apos;!A1" TargetMode="External"/><Relationship Id="rId2" Type="http://schemas.openxmlformats.org/officeDocument/2006/relationships/hyperlink" Target="#&apos;5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hyperlink" Target="#&apos;5&apos;!A1" TargetMode="External"/><Relationship Id="rId2" Type="http://schemas.openxmlformats.org/officeDocument/2006/relationships/hyperlink" Target="#&apos;5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hyperlink" Target="#&apos;5&apos;!A1" TargetMode="External"/><Relationship Id="rId2" Type="http://schemas.openxmlformats.org/officeDocument/2006/relationships/hyperlink" Target="#&apos;5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5&apos;!A1" TargetMode="External"/><Relationship Id="rId3" Type="http://schemas.openxmlformats.org/officeDocument/2006/relationships/hyperlink" Target="#&apos;5.7E&apos;!A1" TargetMode="External"/><Relationship Id="rId4" Type="http://schemas.openxmlformats.org/officeDocument/2006/relationships/hyperlink" Target="#&apos;5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5&apos;!A1" TargetMode="External"/><Relationship Id="rId3" Type="http://schemas.openxmlformats.org/officeDocument/2006/relationships/hyperlink" Target="#&apos;5.8E&apos;!A1" TargetMode="External"/><Relationship Id="rId4" Type="http://schemas.openxmlformats.org/officeDocument/2006/relationships/hyperlink" Target="#&apos;5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5&apos;!A1" TargetMode="External"/><Relationship Id="rId3" Type="http://schemas.openxmlformats.org/officeDocument/2006/relationships/hyperlink" Target="#&apos;5.9E&apos;!A1" TargetMode="External"/><Relationship Id="rId4" Type="http://schemas.openxmlformats.org/officeDocument/2006/relationships/hyperlink" Target="#&apos;5.9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table" Target="../tables/table6.xml"/><Relationship Id="rId3" Type="http://schemas.openxmlformats.org/officeDocument/2006/relationships/hyperlink" Target="#&apos;5.1&apos;!A1" TargetMode="External"/><Relationship Id="rId4" Type="http://schemas.openxmlformats.org/officeDocument/2006/relationships/hyperlink" Target="#&apos;5.1&apos;!A1" TargetMode="External"/><Relationship Id="rId5" Type="http://schemas.openxmlformats.org/officeDocument/2006/relationships/hyperlink" Target="#&apos;5.1&apos;!A1" TargetMode="External"/><Relationship Id="rId6" Type="http://schemas.openxmlformats.org/officeDocument/2006/relationships/hyperlink" Target="#&apos;5.1&apos;!A1" TargetMode="External"/><Relationship Id="rId7" Type="http://schemas.openxmlformats.org/officeDocument/2006/relationships/hyperlink" Target="#&apos;5.1&apos;!A1" TargetMode="External"/><Relationship Id="rId8" Type="http://schemas.openxmlformats.org/officeDocument/2006/relationships/hyperlink" Target="#&apos;5.1&apos;!A1" TargetMode="External"/><Relationship Id="rId9" Type="http://schemas.openxmlformats.org/officeDocument/2006/relationships/hyperlink" Target="#&apos;5.1&apos;!A1" TargetMode="External"/><Relationship Id="rId10" Type="http://schemas.openxmlformats.org/officeDocument/2006/relationships/hyperlink" Target="#&apos;5.1&apos;!A1" TargetMode="External"/><Relationship Id="rId11" Type="http://schemas.openxmlformats.org/officeDocument/2006/relationships/hyperlink" Target="#&apos;5.1&apos;!A1" TargetMode="External"/><Relationship Id="rId12" Type="http://schemas.openxmlformats.org/officeDocument/2006/relationships/hyperlink" Target="#&apos;5.1&apos;!A1" TargetMode="External"/><Relationship Id="rId13" Type="http://schemas.openxmlformats.org/officeDocument/2006/relationships/hyperlink" Target="#&apos;5.1&apos;!A1" TargetMode="External"/><Relationship Id="rId14" Type="http://schemas.openxmlformats.org/officeDocument/2006/relationships/hyperlink" Target="#&apos;5.1&apos;!A1" TargetMode="External"/><Relationship Id="rId15" Type="http://schemas.openxmlformats.org/officeDocument/2006/relationships/hyperlink" Target="#&apos;5.1&apos;!A1" TargetMode="External"/><Relationship Id="rId16" Type="http://schemas.openxmlformats.org/officeDocument/2006/relationships/hyperlink" Target="#&apos;5.1&apos;!A1" TargetMode="External"/><Relationship Id="rId17" Type="http://schemas.openxmlformats.org/officeDocument/2006/relationships/hyperlink" Target="#&apos;5.1&apos;!A1" TargetMode="External"/><Relationship Id="rId18" Type="http://schemas.openxmlformats.org/officeDocument/2006/relationships/hyperlink" Target="#&apos;5.1&apos;!A1" TargetMode="External"/><Relationship Id="rId19" Type="http://schemas.openxmlformats.org/officeDocument/2006/relationships/hyperlink" Target="#&apos;5.1&apos;!A1" TargetMode="External"/><Relationship Id="rId20" Type="http://schemas.openxmlformats.org/officeDocument/2006/relationships/hyperlink" Target="#&apos;5.1&apos;!A1" TargetMode="External"/><Relationship Id="rId21" Type="http://schemas.openxmlformats.org/officeDocument/2006/relationships/hyperlink" Target="#&apos;5.1&apos;!A1" TargetMode="External"/><Relationship Id="rId22" Type="http://schemas.openxmlformats.org/officeDocument/2006/relationships/hyperlink" Target="#&apos;5.1&apos;!A1" TargetMode="External"/><Relationship Id="rId23" Type="http://schemas.openxmlformats.org/officeDocument/2006/relationships/hyperlink" Target="#&apos;5.1&apos;!A1" TargetMode="External"/><Relationship Id="rId24" Type="http://schemas.openxmlformats.org/officeDocument/2006/relationships/hyperlink" Target="#&apos;5.1&apos;!A1" TargetMode="External"/><Relationship Id="rId25" Type="http://schemas.openxmlformats.org/officeDocument/2006/relationships/hyperlink" Target="#&apos;5.1&apos;!A1" TargetMode="External"/><Relationship Id="rId26" Type="http://schemas.openxmlformats.org/officeDocument/2006/relationships/hyperlink" Target="#&apos;5.1&apos;!A1" TargetMode="External"/><Relationship Id="rId27" Type="http://schemas.openxmlformats.org/officeDocument/2006/relationships/hyperlink" Target="#&apos;5.1&apos;!A1" TargetMode="External"/><Relationship Id="rId28" Type="http://schemas.openxmlformats.org/officeDocument/2006/relationships/hyperlink" Target="#&apos;5.1&apos;!A1" TargetMode="External"/><Relationship Id="rId29" Type="http://schemas.openxmlformats.org/officeDocument/2006/relationships/hyperlink" Target="#&apos;5.1&apos;!A1" TargetMode="External"/><Relationship Id="rId30" Type="http://schemas.openxmlformats.org/officeDocument/2006/relationships/hyperlink" Target="#&apos;5.1&apos;!A1" TargetMode="External"/><Relationship Id="rId31" Type="http://schemas.openxmlformats.org/officeDocument/2006/relationships/hyperlink" Target="#&apos;5.1&apos;!A1" TargetMode="External"/><Relationship Id="rId32" Type="http://schemas.openxmlformats.org/officeDocument/2006/relationships/hyperlink" Target="#&apos;5.1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5.7&apos;!A1" TargetMode="External"/><Relationship Id="rId3" Type="http://schemas.openxmlformats.org/officeDocument/2006/relationships/hyperlink" Target="#&apos;5.7&apos;!A1" TargetMode="External"/><Relationship Id="rId4" Type="http://schemas.openxmlformats.org/officeDocument/2006/relationships/hyperlink" Target="#&apos;5.7&apos;!A1" TargetMode="External"/><Relationship Id="rId5" Type="http://schemas.openxmlformats.org/officeDocument/2006/relationships/hyperlink" Target="#&apos;5.7&apos;!A1" TargetMode="External"/><Relationship Id="rId6" Type="http://schemas.openxmlformats.org/officeDocument/2006/relationships/hyperlink" Target="#&apos;5.7&apos;!A1" TargetMode="External"/><Relationship Id="rId7" Type="http://schemas.openxmlformats.org/officeDocument/2006/relationships/hyperlink" Target="#&apos;5.7&apos;!A1" TargetMode="External"/><Relationship Id="rId8" Type="http://schemas.openxmlformats.org/officeDocument/2006/relationships/hyperlink" Target="#&apos;5.7&apos;!A1" TargetMode="External"/><Relationship Id="rId9" Type="http://schemas.openxmlformats.org/officeDocument/2006/relationships/hyperlink" Target="#&apos;5.7&apos;!A1" TargetMode="External"/><Relationship Id="rId10" Type="http://schemas.openxmlformats.org/officeDocument/2006/relationships/hyperlink" Target="#&apos;5.7&apos;!A1" TargetMode="External"/><Relationship Id="rId11" Type="http://schemas.openxmlformats.org/officeDocument/2006/relationships/hyperlink" Target="#&apos;5.7&apos;!A1" TargetMode="External"/><Relationship Id="rId12" Type="http://schemas.openxmlformats.org/officeDocument/2006/relationships/hyperlink" Target="#&apos;5.7&apos;!A1" TargetMode="External"/><Relationship Id="rId13" Type="http://schemas.openxmlformats.org/officeDocument/2006/relationships/hyperlink" Target="#&apos;5.7&apos;!A1" TargetMode="External"/><Relationship Id="rId14" Type="http://schemas.openxmlformats.org/officeDocument/2006/relationships/hyperlink" Target="#&apos;5.7&apos;!A1" TargetMode="External"/><Relationship Id="rId15" Type="http://schemas.openxmlformats.org/officeDocument/2006/relationships/hyperlink" Target="#&apos;5.7&apos;!A1" TargetMode="External"/><Relationship Id="rId16" Type="http://schemas.openxmlformats.org/officeDocument/2006/relationships/hyperlink" Target="#&apos;5.7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5.8&apos;!A1" TargetMode="External"/><Relationship Id="rId3" Type="http://schemas.openxmlformats.org/officeDocument/2006/relationships/hyperlink" Target="#&apos;5.8&apos;!A1" TargetMode="External"/><Relationship Id="rId4" Type="http://schemas.openxmlformats.org/officeDocument/2006/relationships/hyperlink" Target="#&apos;5.8&apos;!A1" TargetMode="External"/><Relationship Id="rId5" Type="http://schemas.openxmlformats.org/officeDocument/2006/relationships/hyperlink" Target="#&apos;5.8&apos;!A1" TargetMode="External"/><Relationship Id="rId6" Type="http://schemas.openxmlformats.org/officeDocument/2006/relationships/hyperlink" Target="#&apos;5.8&apos;!A1" TargetMode="External"/><Relationship Id="rId7" Type="http://schemas.openxmlformats.org/officeDocument/2006/relationships/hyperlink" Target="#&apos;5.8&apos;!A1" TargetMode="External"/><Relationship Id="rId8" Type="http://schemas.openxmlformats.org/officeDocument/2006/relationships/hyperlink" Target="#&apos;5.8&apos;!A1" TargetMode="External"/><Relationship Id="rId9" Type="http://schemas.openxmlformats.org/officeDocument/2006/relationships/hyperlink" Target="#&apos;5.8&apos;!A1" TargetMode="External"/><Relationship Id="rId10" Type="http://schemas.openxmlformats.org/officeDocument/2006/relationships/hyperlink" Target="#&apos;5.8&apos;!A1" TargetMode="External"/><Relationship Id="rId11" Type="http://schemas.openxmlformats.org/officeDocument/2006/relationships/hyperlink" Target="#&apos;5.8&apos;!A1" TargetMode="External"/><Relationship Id="rId12" Type="http://schemas.openxmlformats.org/officeDocument/2006/relationships/hyperlink" Target="#&apos;5.8&apos;!A1" TargetMode="External"/><Relationship Id="rId13" Type="http://schemas.openxmlformats.org/officeDocument/2006/relationships/hyperlink" Target="#&apos;5.8&apos;!A1" TargetMode="External"/><Relationship Id="rId14" Type="http://schemas.openxmlformats.org/officeDocument/2006/relationships/hyperlink" Target="#&apos;5.8&apos;!A1" TargetMode="External"/><Relationship Id="rId15" Type="http://schemas.openxmlformats.org/officeDocument/2006/relationships/hyperlink" Target="#&apos;5.8&apos;!A1" TargetMode="External"/><Relationship Id="rId16" Type="http://schemas.openxmlformats.org/officeDocument/2006/relationships/hyperlink" Target="#&apos;5.8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5.9&apos;!A1" TargetMode="External"/><Relationship Id="rId3" Type="http://schemas.openxmlformats.org/officeDocument/2006/relationships/hyperlink" Target="#&apos;5.9&apos;!A1" TargetMode="External"/><Relationship Id="rId4" Type="http://schemas.openxmlformats.org/officeDocument/2006/relationships/hyperlink" Target="#&apos;5.9&apos;!A1" TargetMode="External"/><Relationship Id="rId5" Type="http://schemas.openxmlformats.org/officeDocument/2006/relationships/hyperlink" Target="#&apos;5.9&apos;!A1" TargetMode="External"/><Relationship Id="rId6" Type="http://schemas.openxmlformats.org/officeDocument/2006/relationships/hyperlink" Target="#&apos;5.9&apos;!A1" TargetMode="External"/><Relationship Id="rId7" Type="http://schemas.openxmlformats.org/officeDocument/2006/relationships/hyperlink" Target="#&apos;5.9&apos;!A1" TargetMode="External"/><Relationship Id="rId8" Type="http://schemas.openxmlformats.org/officeDocument/2006/relationships/hyperlink" Target="#&apos;5.9&apos;!A1" TargetMode="External"/><Relationship Id="rId9" Type="http://schemas.openxmlformats.org/officeDocument/2006/relationships/hyperlink" Target="#&apos;5.9&apos;!A1" TargetMode="External"/><Relationship Id="rId10" Type="http://schemas.openxmlformats.org/officeDocument/2006/relationships/hyperlink" Target="#&apos;5.9&apos;!A1" TargetMode="External"/><Relationship Id="rId11" Type="http://schemas.openxmlformats.org/officeDocument/2006/relationships/hyperlink" Target="#&apos;5.9&apos;!A1" TargetMode="External"/><Relationship Id="rId12" Type="http://schemas.openxmlformats.org/officeDocument/2006/relationships/hyperlink" Target="#&apos;5.9&apos;!A1" TargetMode="External"/><Relationship Id="rId13" Type="http://schemas.openxmlformats.org/officeDocument/2006/relationships/hyperlink" Target="#&apos;5.9&apos;!A1" TargetMode="External"/><Relationship Id="rId14" Type="http://schemas.openxmlformats.org/officeDocument/2006/relationships/hyperlink" Target="#&apos;5.9&apos;!A1" TargetMode="External"/><Relationship Id="rId15" Type="http://schemas.openxmlformats.org/officeDocument/2006/relationships/hyperlink" Target="#&apos;5.9&apos;!A1" TargetMode="External"/><Relationship Id="rId16" Type="http://schemas.openxmlformats.org/officeDocument/2006/relationships/hyperlink" Target="#&apos;5.9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773444.45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36.970201856</v>
      </c>
      <c r="H6" s="12">
        <v>44.308786924416005</v>
      </c>
      <c r="I6" s="12">
        <v>114359.12</v>
      </c>
    </row>
    <row r="7">
      <c r="A7" s="12" t="s">
        <v>18</v>
      </c>
      <c r="B7" s="12" t="s">
        <v>19</v>
      </c>
      <c r="C7" s="12" t="s">
        <v>20</v>
      </c>
      <c r="D7" s="12" t="s">
        <v>21</v>
      </c>
      <c r="E7" s="12" t="s">
        <v>16</v>
      </c>
      <c r="F7" s="13" t="s">
        <v>22</v>
      </c>
      <c r="G7" s="12">
        <v>38.9</v>
      </c>
      <c r="H7" s="12">
        <v>46.62165</v>
      </c>
      <c r="I7" s="12">
        <v>216993.25</v>
      </c>
    </row>
    <row r="8">
      <c r="A8" s="12" t="s">
        <v>23</v>
      </c>
      <c r="B8" s="12" t="s">
        <v>24</v>
      </c>
      <c r="C8" s="12" t="s">
        <v>20</v>
      </c>
      <c r="D8" s="12" t="s">
        <v>25</v>
      </c>
      <c r="E8" s="12" t="s">
        <v>26</v>
      </c>
      <c r="F8" s="13" t="s">
        <v>27</v>
      </c>
      <c r="G8" s="12">
        <v>0.21939</v>
      </c>
      <c r="H8" s="12">
        <v>0.26293891500000005</v>
      </c>
      <c r="I8" s="12">
        <v>968.13</v>
      </c>
    </row>
    <row r="9">
      <c r="A9" s="12" t="s">
        <v>28</v>
      </c>
      <c r="B9" s="12" t="s">
        <v>29</v>
      </c>
      <c r="C9" s="12" t="s">
        <v>20</v>
      </c>
      <c r="D9" s="12" t="s">
        <v>30</v>
      </c>
      <c r="E9" s="12" t="s">
        <v>16</v>
      </c>
      <c r="F9" s="13" t="s">
        <v>31</v>
      </c>
      <c r="G9" s="12">
        <v>8.7756</v>
      </c>
      <c r="H9" s="12">
        <v>10.517556600000002</v>
      </c>
      <c r="I9" s="12">
        <v>4891.87</v>
      </c>
    </row>
    <row r="10">
      <c r="A10" s="12" t="s">
        <v>32</v>
      </c>
      <c r="B10" s="12" t="s">
        <v>33</v>
      </c>
      <c r="C10" s="12" t="s">
        <v>20</v>
      </c>
      <c r="D10" s="12" t="s">
        <v>34</v>
      </c>
      <c r="E10" s="12" t="s">
        <v>16</v>
      </c>
      <c r="F10" s="13" t="s">
        <v>35</v>
      </c>
      <c r="G10" s="12">
        <v>135</v>
      </c>
      <c r="H10" s="12">
        <v>161.7975</v>
      </c>
      <c r="I10" s="12">
        <v>71567.8</v>
      </c>
    </row>
    <row r="11">
      <c r="A11" s="12" t="s">
        <v>36</v>
      </c>
      <c r="B11" s="12" t="s">
        <v>37</v>
      </c>
      <c r="C11" s="12" t="s">
        <v>20</v>
      </c>
      <c r="D11" s="12" t="s">
        <v>38</v>
      </c>
      <c r="E11" s="12" t="s">
        <v>16</v>
      </c>
      <c r="F11" s="13" t="s">
        <v>39</v>
      </c>
      <c r="G11" s="12">
        <v>0.723987</v>
      </c>
      <c r="H11" s="12">
        <v>0.8676984195000002</v>
      </c>
      <c r="I11" s="12">
        <v>2739.03</v>
      </c>
    </row>
    <row r="12">
      <c r="A12" s="12" t="s">
        <v>40</v>
      </c>
      <c r="B12" s="12" t="s">
        <v>41</v>
      </c>
      <c r="C12" s="12" t="s">
        <v>20</v>
      </c>
      <c r="D12" s="12" t="s">
        <v>42</v>
      </c>
      <c r="E12" s="12" t="s">
        <v>43</v>
      </c>
      <c r="F12" s="13" t="s">
        <v>44</v>
      </c>
      <c r="G12" s="12">
        <v>148000</v>
      </c>
      <c r="H12" s="12">
        <v>177378.00000000003</v>
      </c>
      <c r="I12" s="12">
        <v>354756</v>
      </c>
    </row>
    <row r="13">
      <c r="A13" s="12" t="s">
        <v>45</v>
      </c>
      <c r="B13" s="12" t="s">
        <v>46</v>
      </c>
      <c r="C13" s="12" t="s">
        <v>20</v>
      </c>
      <c r="D13" s="12" t="s">
        <v>47</v>
      </c>
      <c r="E13" s="12" t="s">
        <v>43</v>
      </c>
      <c r="F13" s="13" t="s">
        <v>48</v>
      </c>
      <c r="G13" s="12">
        <v>3944.7082</v>
      </c>
      <c r="H13" s="12">
        <v>4727.732777700001</v>
      </c>
      <c r="I13" s="12">
        <v>4727.73</v>
      </c>
    </row>
    <row r="14">
      <c r="A14" s="12" t="s">
        <v>49</v>
      </c>
      <c r="B14" s="12" t="s">
        <v>50</v>
      </c>
      <c r="C14" s="12" t="s">
        <v>51</v>
      </c>
      <c r="D14" s="12" t="s">
        <v>52</v>
      </c>
      <c r="E14" s="12" t="s">
        <v>43</v>
      </c>
      <c r="F14" s="13" t="s">
        <v>53</v>
      </c>
      <c r="G14" s="12">
        <v>339.53224</v>
      </c>
      <c r="H14" s="12">
        <v>406.92938964000007</v>
      </c>
      <c r="I14" s="12">
        <v>2441.52</v>
      </c>
    </row>
    <row r="15">
      <c r="I15" s="7">
        <v>773444.45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  <hyperlink ref="A14" r:id="rId18"/>
    <hyperlink ref="F14" r:id="rId19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773444.45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2">
        <v>36.970201856</v>
      </c>
      <c r="H2" s="12">
        <v>44.308786924416005</v>
      </c>
      <c r="I2" s="12">
        <v>114359.12</v>
      </c>
    </row>
    <row r="5">
      <c r="A5" s="14" t="s">
        <v>54</v>
      </c>
      <c r="B5" s="14" t="s">
        <v>54</v>
      </c>
      <c r="C5" s="14" t="s">
        <v>54</v>
      </c>
      <c r="D5" s="14" t="s">
        <v>54</v>
      </c>
      <c r="E5" s="14" t="s">
        <v>54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55</v>
      </c>
      <c r="C7" s="16" t="s">
        <v>56</v>
      </c>
      <c r="D7" s="16" t="s">
        <v>57</v>
      </c>
      <c r="E7" s="16" t="s">
        <v>9</v>
      </c>
    </row>
    <row r="8">
      <c r="A8" s="17">
        <v>1</v>
      </c>
      <c r="B8" s="17" t="s">
        <v>58</v>
      </c>
      <c r="C8" s="17">
        <v>55</v>
      </c>
      <c r="D8" s="17" t="s">
        <v>59</v>
      </c>
      <c r="E8" s="17">
        <v>1356.0722647143534</v>
      </c>
    </row>
    <row r="9">
      <c r="A9" s="17">
        <v>2</v>
      </c>
      <c r="B9" s="17" t="s">
        <v>58</v>
      </c>
      <c r="C9" s="17">
        <v>1</v>
      </c>
      <c r="D9" s="17" t="s">
        <v>60</v>
      </c>
      <c r="E9" s="17">
        <v>1225.39681130139</v>
      </c>
    </row>
    <row r="10">
      <c r="A10" s="17" t="s">
        <v>61</v>
      </c>
      <c r="B10" s="17" t="s">
        <v>61</v>
      </c>
      <c r="C10" s="17">
        <f>SUBTOTAL(109,Criteria_Summary5.1[Elementos])</f>
      </c>
      <c r="D10" s="17" t="s">
        <v>61</v>
      </c>
      <c r="E10" s="17">
        <f>SUBTOTAL(109,Criteria_Summary5.1[Total])</f>
      </c>
    </row>
    <row r="11">
      <c r="A11" s="18" t="s">
        <v>62</v>
      </c>
      <c r="B11" s="18">
        <v>0</v>
      </c>
      <c r="C11" s="19"/>
      <c r="D11" s="19"/>
      <c r="E11" s="18">
        <v>2581.47</v>
      </c>
    </row>
    <row r="14">
      <c r="A14" s="18" t="s">
        <v>59</v>
      </c>
      <c r="B14" s="18" t="s">
        <v>59</v>
      </c>
      <c r="C14" s="18" t="s">
        <v>59</v>
      </c>
      <c r="D14" s="18" t="s">
        <v>59</v>
      </c>
      <c r="E14" s="18" t="s">
        <v>59</v>
      </c>
    </row>
    <row r="15">
      <c r="A15" s="20"/>
      <c r="B15" s="20"/>
      <c r="C15" s="20"/>
      <c r="D15" s="20"/>
      <c r="E15" s="20"/>
    </row>
    <row r="16">
      <c r="A16" s="21" t="s">
        <v>55</v>
      </c>
      <c r="B16" s="21" t="s">
        <v>56</v>
      </c>
      <c r="C16" s="21" t="s">
        <v>63</v>
      </c>
      <c r="D16" s="21" t="s">
        <v>63</v>
      </c>
      <c r="E16" s="21" t="s">
        <v>9</v>
      </c>
    </row>
    <row r="17">
      <c r="A17" s="17" t="s">
        <v>58</v>
      </c>
      <c r="B17" s="17">
        <v>55</v>
      </c>
      <c r="C17" s="17" t="s">
        <v>64</v>
      </c>
      <c r="D17" s="17" t="s">
        <v>64</v>
      </c>
      <c r="E17" s="17">
        <v>1356.0722647143534</v>
      </c>
    </row>
    <row r="19">
      <c r="A19" s="22" t="s">
        <v>65</v>
      </c>
      <c r="B19" s="22" t="s">
        <v>65</v>
      </c>
      <c r="C19" s="22" t="s">
        <v>65</v>
      </c>
      <c r="D19" s="22" t="s">
        <v>65</v>
      </c>
      <c r="E19" s="22" t="s">
        <v>65</v>
      </c>
    </row>
    <row r="20">
      <c r="A20" s="21" t="s">
        <v>66</v>
      </c>
      <c r="B20" s="21"/>
      <c r="C20" s="21"/>
      <c r="D20" s="21" t="s">
        <v>55</v>
      </c>
      <c r="E20" s="21"/>
    </row>
    <row r="21">
      <c r="A21" s="17" t="s">
        <v>67</v>
      </c>
      <c r="B21" s="17" t="s">
        <v>67</v>
      </c>
      <c r="C21" s="17" t="s">
        <v>67</v>
      </c>
      <c r="D21" s="17" t="s">
        <v>68</v>
      </c>
      <c r="E21" s="17" t="s">
        <v>69</v>
      </c>
    </row>
    <row r="23">
      <c r="A23" s="18" t="s">
        <v>60</v>
      </c>
      <c r="B23" s="18" t="s">
        <v>60</v>
      </c>
      <c r="C23" s="18" t="s">
        <v>60</v>
      </c>
      <c r="D23" s="18" t="s">
        <v>60</v>
      </c>
      <c r="E23" s="18" t="s">
        <v>60</v>
      </c>
    </row>
    <row r="24">
      <c r="A24" s="20"/>
      <c r="B24" s="20"/>
      <c r="C24" s="20"/>
      <c r="D24" s="20"/>
      <c r="E24" s="20"/>
    </row>
    <row r="25">
      <c r="A25" s="21" t="s">
        <v>55</v>
      </c>
      <c r="B25" s="21" t="s">
        <v>56</v>
      </c>
      <c r="C25" s="21" t="s">
        <v>63</v>
      </c>
      <c r="D25" s="21" t="s">
        <v>63</v>
      </c>
      <c r="E25" s="21" t="s">
        <v>9</v>
      </c>
    </row>
    <row r="26">
      <c r="A26" s="17" t="s">
        <v>58</v>
      </c>
      <c r="B26" s="17">
        <v>1</v>
      </c>
      <c r="C26" s="17" t="s">
        <v>64</v>
      </c>
      <c r="D26" s="17" t="s">
        <v>64</v>
      </c>
      <c r="E26" s="17">
        <v>1225.39681130139</v>
      </c>
    </row>
    <row r="28">
      <c r="A28" s="22" t="s">
        <v>70</v>
      </c>
      <c r="B28" s="22" t="s">
        <v>70</v>
      </c>
      <c r="C28" s="22" t="s">
        <v>70</v>
      </c>
      <c r="D28" s="22" t="s">
        <v>70</v>
      </c>
      <c r="E28" s="22" t="s">
        <v>70</v>
      </c>
    </row>
    <row r="29">
      <c r="A29" s="21" t="s">
        <v>71</v>
      </c>
      <c r="B29" s="21" t="s">
        <v>71</v>
      </c>
      <c r="C29" s="21" t="s">
        <v>71</v>
      </c>
      <c r="D29" s="21" t="s">
        <v>72</v>
      </c>
      <c r="E29" s="21"/>
    </row>
    <row r="30">
      <c r="A30" s="17"/>
      <c r="B30" s="17"/>
      <c r="C30" s="17"/>
      <c r="D30" s="17" t="s">
        <v>73</v>
      </c>
      <c r="E30" s="17" t="s">
        <v>69</v>
      </c>
    </row>
    <row r="32">
      <c r="A32" s="22" t="s">
        <v>65</v>
      </c>
      <c r="B32" s="22" t="s">
        <v>65</v>
      </c>
      <c r="C32" s="22" t="s">
        <v>65</v>
      </c>
      <c r="D32" s="22" t="s">
        <v>65</v>
      </c>
      <c r="E32" s="22" t="s">
        <v>65</v>
      </c>
    </row>
    <row r="33">
      <c r="A33" s="21" t="s">
        <v>66</v>
      </c>
      <c r="B33" s="21"/>
      <c r="C33" s="21"/>
      <c r="D33" s="21" t="s">
        <v>55</v>
      </c>
      <c r="E33" s="21"/>
    </row>
    <row r="34">
      <c r="A34" s="17" t="s">
        <v>67</v>
      </c>
      <c r="B34" s="17" t="s">
        <v>67</v>
      </c>
      <c r="C34" s="17" t="s">
        <v>67</v>
      </c>
      <c r="D34" s="17" t="s">
        <v>74</v>
      </c>
      <c r="E34" s="17" t="s">
        <v>69</v>
      </c>
    </row>
    <row r="36">
      <c r="A36" s="22" t="s">
        <v>75</v>
      </c>
      <c r="B36" s="22" t="s">
        <v>75</v>
      </c>
      <c r="C36" s="22" t="s">
        <v>75</v>
      </c>
      <c r="D36" s="22" t="s">
        <v>75</v>
      </c>
      <c r="E36" s="22" t="s">
        <v>75</v>
      </c>
    </row>
    <row r="37">
      <c r="A37" s="21" t="s">
        <v>55</v>
      </c>
      <c r="B37" s="21" t="s">
        <v>76</v>
      </c>
      <c r="C37" s="21" t="s">
        <v>77</v>
      </c>
      <c r="D37" s="21" t="s">
        <v>78</v>
      </c>
      <c r="E37" s="21"/>
    </row>
    <row r="38">
      <c r="A38" s="17" t="s">
        <v>79</v>
      </c>
      <c r="B38" s="17" t="s">
        <v>80</v>
      </c>
      <c r="C38" s="17" t="s">
        <v>81</v>
      </c>
      <c r="D38" s="17" t="s">
        <v>82</v>
      </c>
      <c r="E38" s="17" t="s">
        <v>83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"/>
    <mergeCell ref="A21:C21"/>
    <mergeCell ref="A23:E23"/>
    <mergeCell ref="A24:E24"/>
    <mergeCell ref="C25:D25"/>
    <mergeCell ref="C26:D26"/>
    <mergeCell ref="A28:E28"/>
    <mergeCell ref="A29:C29"/>
    <mergeCell ref="A32:E32"/>
    <mergeCell ref="A33"/>
    <mergeCell ref="A34:C34"/>
    <mergeCell ref="A36:E36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16</v>
      </c>
      <c r="F2" s="12" t="s">
        <v>22</v>
      </c>
      <c r="G2" s="12">
        <v>38.9</v>
      </c>
      <c r="H2" s="12">
        <v>46.62165</v>
      </c>
      <c r="I2" s="12">
        <v>216993.25</v>
      </c>
    </row>
  </sheetData>
  <hyperlinks>
    <hyperlink ref="A2" r:id="rId1"/>
    <hyperlink ref="F2" r:id="rId2"/>
  </hyperlinks>
  <headerFooter/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23</v>
      </c>
      <c r="B2" s="12" t="s">
        <v>24</v>
      </c>
      <c r="C2" s="12" t="s">
        <v>20</v>
      </c>
      <c r="D2" s="12" t="s">
        <v>25</v>
      </c>
      <c r="E2" s="12" t="s">
        <v>26</v>
      </c>
      <c r="F2" s="12" t="s">
        <v>84</v>
      </c>
      <c r="G2" s="12">
        <v>0.21939</v>
      </c>
      <c r="H2" s="12">
        <v>0.26293891500000005</v>
      </c>
      <c r="I2" s="12">
        <v>968.13</v>
      </c>
    </row>
  </sheetData>
  <hyperlinks>
    <hyperlink ref="A2" r:id="rId1"/>
    <hyperlink ref="F2" r:id="rId2"/>
  </hyperlinks>
  <headerFooter/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28</v>
      </c>
      <c r="B2" s="12" t="s">
        <v>29</v>
      </c>
      <c r="C2" s="12" t="s">
        <v>20</v>
      </c>
      <c r="D2" s="12" t="s">
        <v>30</v>
      </c>
      <c r="E2" s="12" t="s">
        <v>16</v>
      </c>
      <c r="F2" s="12" t="s">
        <v>31</v>
      </c>
      <c r="G2" s="12">
        <v>8.7756</v>
      </c>
      <c r="H2" s="12">
        <v>10.517556600000002</v>
      </c>
      <c r="I2" s="12">
        <v>4891.87</v>
      </c>
    </row>
  </sheetData>
  <hyperlinks>
    <hyperlink ref="A2" r:id="rId1"/>
    <hyperlink ref="F2" r:id="rId2"/>
  </hyperlinks>
  <headerFooter/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32</v>
      </c>
      <c r="B2" s="12" t="s">
        <v>33</v>
      </c>
      <c r="C2" s="12" t="s">
        <v>20</v>
      </c>
      <c r="D2" s="12" t="s">
        <v>34</v>
      </c>
      <c r="E2" s="12" t="s">
        <v>16</v>
      </c>
      <c r="F2" s="12" t="s">
        <v>35</v>
      </c>
      <c r="G2" s="12">
        <v>135</v>
      </c>
      <c r="H2" s="12">
        <v>161.7975</v>
      </c>
      <c r="I2" s="12">
        <v>71567.8</v>
      </c>
    </row>
  </sheetData>
  <hyperlinks>
    <hyperlink ref="A2" r:id="rId1"/>
    <hyperlink ref="F2" r:id="rId2"/>
  </hyperlinks>
  <headerFooter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36</v>
      </c>
      <c r="B2" s="12" t="s">
        <v>37</v>
      </c>
      <c r="C2" s="12" t="s">
        <v>20</v>
      </c>
      <c r="D2" s="12" t="s">
        <v>38</v>
      </c>
      <c r="E2" s="12" t="s">
        <v>16</v>
      </c>
      <c r="F2" s="12" t="s">
        <v>39</v>
      </c>
      <c r="G2" s="12">
        <v>0.723987</v>
      </c>
      <c r="H2" s="12">
        <v>0.8676984195000002</v>
      </c>
      <c r="I2" s="12">
        <v>2739.03</v>
      </c>
    </row>
  </sheetData>
  <hyperlinks>
    <hyperlink ref="A2" r:id="rId1"/>
    <hyperlink ref="F2" r:id="rId2"/>
  </hyperlinks>
  <headerFooter/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40</v>
      </c>
      <c r="B2" s="12" t="s">
        <v>41</v>
      </c>
      <c r="C2" s="12" t="s">
        <v>20</v>
      </c>
      <c r="D2" s="12" t="s">
        <v>42</v>
      </c>
      <c r="E2" s="12" t="s">
        <v>43</v>
      </c>
      <c r="F2" s="12" t="s">
        <v>85</v>
      </c>
      <c r="G2" s="12">
        <v>148000</v>
      </c>
      <c r="H2" s="12">
        <v>177378.00000000003</v>
      </c>
      <c r="I2" s="12">
        <v>354756</v>
      </c>
    </row>
    <row r="5">
      <c r="A5" s="14" t="s">
        <v>54</v>
      </c>
      <c r="B5" s="14" t="s">
        <v>54</v>
      </c>
      <c r="C5" s="14" t="s">
        <v>54</v>
      </c>
      <c r="D5" s="14" t="s">
        <v>54</v>
      </c>
      <c r="E5" s="14" t="s">
        <v>54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55</v>
      </c>
      <c r="C7" s="16" t="s">
        <v>56</v>
      </c>
      <c r="D7" s="16" t="s">
        <v>57</v>
      </c>
      <c r="E7" s="16" t="s">
        <v>9</v>
      </c>
    </row>
    <row r="8">
      <c r="A8" s="17">
        <v>1</v>
      </c>
      <c r="B8" s="17" t="s">
        <v>58</v>
      </c>
      <c r="C8" s="17">
        <v>4</v>
      </c>
      <c r="D8" s="17" t="s">
        <v>86</v>
      </c>
      <c r="E8" s="17">
        <v>4</v>
      </c>
    </row>
    <row r="9">
      <c r="A9" s="17" t="s">
        <v>61</v>
      </c>
      <c r="B9" s="17" t="s">
        <v>61</v>
      </c>
      <c r="C9" s="17">
        <f>SUBTOTAL(109,Criteria_Summary5.7[Elementos])</f>
      </c>
      <c r="D9" s="17" t="s">
        <v>61</v>
      </c>
      <c r="E9" s="17">
        <f>SUBTOTAL(109,Criteria_Summary5.7[Total])</f>
      </c>
    </row>
    <row r="10">
      <c r="A10" s="18" t="s">
        <v>87</v>
      </c>
      <c r="B10" s="18">
        <v>2</v>
      </c>
      <c r="C10" s="19"/>
      <c r="D10" s="19"/>
      <c r="E10" s="18">
        <v>2</v>
      </c>
    </row>
    <row r="13">
      <c r="A13" s="18" t="s">
        <v>86</v>
      </c>
      <c r="B13" s="18" t="s">
        <v>86</v>
      </c>
      <c r="C13" s="18" t="s">
        <v>86</v>
      </c>
      <c r="D13" s="18" t="s">
        <v>86</v>
      </c>
      <c r="E13" s="18" t="s">
        <v>86</v>
      </c>
    </row>
    <row r="14">
      <c r="A14" s="20"/>
      <c r="B14" s="20"/>
      <c r="C14" s="20"/>
      <c r="D14" s="20"/>
      <c r="E14" s="20"/>
    </row>
    <row r="15">
      <c r="A15" s="21" t="s">
        <v>55</v>
      </c>
      <c r="B15" s="21" t="s">
        <v>56</v>
      </c>
      <c r="C15" s="21" t="s">
        <v>63</v>
      </c>
      <c r="D15" s="21" t="s">
        <v>63</v>
      </c>
      <c r="E15" s="21" t="s">
        <v>9</v>
      </c>
    </row>
    <row r="16">
      <c r="A16" s="17" t="s">
        <v>58</v>
      </c>
      <c r="B16" s="17">
        <v>4</v>
      </c>
      <c r="C16" s="17" t="s">
        <v>88</v>
      </c>
      <c r="D16" s="17" t="s">
        <v>88</v>
      </c>
      <c r="E16" s="17">
        <v>4</v>
      </c>
    </row>
    <row r="18">
      <c r="A18" s="22" t="s">
        <v>70</v>
      </c>
      <c r="B18" s="22" t="s">
        <v>70</v>
      </c>
      <c r="C18" s="22" t="s">
        <v>70</v>
      </c>
      <c r="D18" s="22" t="s">
        <v>70</v>
      </c>
      <c r="E18" s="22" t="s">
        <v>70</v>
      </c>
    </row>
    <row r="19">
      <c r="A19" s="21" t="s">
        <v>71</v>
      </c>
      <c r="B19" s="21" t="s">
        <v>71</v>
      </c>
      <c r="C19" s="21" t="s">
        <v>71</v>
      </c>
      <c r="D19" s="21" t="s">
        <v>72</v>
      </c>
      <c r="E19" s="21"/>
    </row>
    <row r="20">
      <c r="A20" s="17"/>
      <c r="B20" s="17"/>
      <c r="C20" s="17"/>
      <c r="D20" s="17" t="s">
        <v>73</v>
      </c>
      <c r="E20" s="17" t="s">
        <v>69</v>
      </c>
    </row>
    <row r="22">
      <c r="A22" s="22" t="s">
        <v>65</v>
      </c>
      <c r="B22" s="22" t="s">
        <v>65</v>
      </c>
      <c r="C22" s="22" t="s">
        <v>65</v>
      </c>
      <c r="D22" s="22" t="s">
        <v>65</v>
      </c>
      <c r="E22" s="22" t="s">
        <v>65</v>
      </c>
    </row>
    <row r="23">
      <c r="A23" s="21" t="s">
        <v>66</v>
      </c>
      <c r="B23" s="21"/>
      <c r="C23" s="21"/>
      <c r="D23" s="21" t="s">
        <v>55</v>
      </c>
      <c r="E23" s="21"/>
    </row>
    <row r="24">
      <c r="A24" s="17" t="s">
        <v>89</v>
      </c>
      <c r="B24" s="17" t="s">
        <v>89</v>
      </c>
      <c r="C24" s="17" t="s">
        <v>89</v>
      </c>
      <c r="D24" s="17" t="s">
        <v>89</v>
      </c>
      <c r="E24" s="17" t="s">
        <v>69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45</v>
      </c>
      <c r="B2" s="12" t="s">
        <v>46</v>
      </c>
      <c r="C2" s="12" t="s">
        <v>20</v>
      </c>
      <c r="D2" s="12" t="s">
        <v>47</v>
      </c>
      <c r="E2" s="12" t="s">
        <v>43</v>
      </c>
      <c r="F2" s="12" t="s">
        <v>90</v>
      </c>
      <c r="G2" s="12">
        <v>3944.7082</v>
      </c>
      <c r="H2" s="12">
        <v>4727.732777700001</v>
      </c>
      <c r="I2" s="12">
        <v>4727.73</v>
      </c>
    </row>
    <row r="5">
      <c r="A5" s="14" t="s">
        <v>54</v>
      </c>
      <c r="B5" s="14" t="s">
        <v>54</v>
      </c>
      <c r="C5" s="14" t="s">
        <v>54</v>
      </c>
      <c r="D5" s="14" t="s">
        <v>54</v>
      </c>
      <c r="E5" s="14" t="s">
        <v>54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55</v>
      </c>
      <c r="C7" s="16" t="s">
        <v>56</v>
      </c>
      <c r="D7" s="16" t="s">
        <v>57</v>
      </c>
      <c r="E7" s="16" t="s">
        <v>9</v>
      </c>
    </row>
    <row r="8">
      <c r="A8" s="17">
        <v>1</v>
      </c>
      <c r="B8" s="17" t="s">
        <v>58</v>
      </c>
      <c r="C8" s="17">
        <v>1</v>
      </c>
      <c r="D8" s="17" t="s">
        <v>91</v>
      </c>
      <c r="E8" s="17">
        <v>1</v>
      </c>
    </row>
    <row r="9">
      <c r="A9" s="17" t="s">
        <v>61</v>
      </c>
      <c r="B9" s="17" t="s">
        <v>61</v>
      </c>
      <c r="C9" s="17">
        <f>SUBTOTAL(109,Criteria_Summary5.8[Elementos])</f>
      </c>
      <c r="D9" s="17" t="s">
        <v>61</v>
      </c>
      <c r="E9" s="17">
        <f>SUBTOTAL(109,Criteria_Summary5.8[Total])</f>
      </c>
    </row>
    <row r="10">
      <c r="A10" s="18" t="s">
        <v>62</v>
      </c>
      <c r="B10" s="18">
        <v>0</v>
      </c>
      <c r="C10" s="19"/>
      <c r="D10" s="19"/>
      <c r="E10" s="18">
        <v>1</v>
      </c>
    </row>
    <row r="13">
      <c r="A13" s="18" t="s">
        <v>91</v>
      </c>
      <c r="B13" s="18" t="s">
        <v>91</v>
      </c>
      <c r="C13" s="18" t="s">
        <v>91</v>
      </c>
      <c r="D13" s="18" t="s">
        <v>91</v>
      </c>
      <c r="E13" s="18" t="s">
        <v>91</v>
      </c>
    </row>
    <row r="14">
      <c r="A14" s="20"/>
      <c r="B14" s="20"/>
      <c r="C14" s="20"/>
      <c r="D14" s="20"/>
      <c r="E14" s="20"/>
    </row>
    <row r="15">
      <c r="A15" s="21" t="s">
        <v>55</v>
      </c>
      <c r="B15" s="21" t="s">
        <v>56</v>
      </c>
      <c r="C15" s="21" t="s">
        <v>63</v>
      </c>
      <c r="D15" s="21" t="s">
        <v>63</v>
      </c>
      <c r="E15" s="21" t="s">
        <v>9</v>
      </c>
    </row>
    <row r="16">
      <c r="A16" s="17" t="s">
        <v>58</v>
      </c>
      <c r="B16" s="17">
        <v>1</v>
      </c>
      <c r="C16" s="17" t="s">
        <v>92</v>
      </c>
      <c r="D16" s="17" t="s">
        <v>92</v>
      </c>
      <c r="E16" s="17">
        <v>1</v>
      </c>
    </row>
    <row r="18">
      <c r="A18" s="22" t="s">
        <v>70</v>
      </c>
      <c r="B18" s="22" t="s">
        <v>70</v>
      </c>
      <c r="C18" s="22" t="s">
        <v>70</v>
      </c>
      <c r="D18" s="22" t="s">
        <v>70</v>
      </c>
      <c r="E18" s="22" t="s">
        <v>70</v>
      </c>
    </row>
    <row r="19">
      <c r="A19" s="21" t="s">
        <v>71</v>
      </c>
      <c r="B19" s="21" t="s">
        <v>71</v>
      </c>
      <c r="C19" s="21" t="s">
        <v>71</v>
      </c>
      <c r="D19" s="21" t="s">
        <v>72</v>
      </c>
      <c r="E19" s="21"/>
    </row>
    <row r="20">
      <c r="A20" s="17"/>
      <c r="B20" s="17"/>
      <c r="C20" s="17"/>
      <c r="D20" s="17" t="s">
        <v>73</v>
      </c>
      <c r="E20" s="17" t="s">
        <v>69</v>
      </c>
    </row>
    <row r="22">
      <c r="A22" s="22" t="s">
        <v>65</v>
      </c>
      <c r="B22" s="22" t="s">
        <v>65</v>
      </c>
      <c r="C22" s="22" t="s">
        <v>65</v>
      </c>
      <c r="D22" s="22" t="s">
        <v>65</v>
      </c>
      <c r="E22" s="22" t="s">
        <v>65</v>
      </c>
    </row>
    <row r="23">
      <c r="A23" s="21" t="s">
        <v>66</v>
      </c>
      <c r="B23" s="21"/>
      <c r="C23" s="21"/>
      <c r="D23" s="21" t="s">
        <v>55</v>
      </c>
      <c r="E23" s="21"/>
    </row>
    <row r="24">
      <c r="A24" s="17" t="s">
        <v>93</v>
      </c>
      <c r="B24" s="17" t="s">
        <v>93</v>
      </c>
      <c r="C24" s="17" t="s">
        <v>93</v>
      </c>
      <c r="D24" s="17" t="s">
        <v>94</v>
      </c>
      <c r="E24" s="17" t="s">
        <v>69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49</v>
      </c>
      <c r="B2" s="12" t="s">
        <v>50</v>
      </c>
      <c r="C2" s="12" t="s">
        <v>51</v>
      </c>
      <c r="D2" s="12" t="s">
        <v>52</v>
      </c>
      <c r="E2" s="12" t="s">
        <v>43</v>
      </c>
      <c r="F2" s="12" t="s">
        <v>95</v>
      </c>
      <c r="G2" s="12">
        <v>339.53224</v>
      </c>
      <c r="H2" s="12">
        <v>406.92938964000007</v>
      </c>
      <c r="I2" s="12">
        <v>2441.52</v>
      </c>
    </row>
    <row r="5">
      <c r="A5" s="14" t="s">
        <v>54</v>
      </c>
      <c r="B5" s="14" t="s">
        <v>54</v>
      </c>
      <c r="C5" s="14" t="s">
        <v>54</v>
      </c>
      <c r="D5" s="14" t="s">
        <v>54</v>
      </c>
      <c r="E5" s="14" t="s">
        <v>54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55</v>
      </c>
      <c r="C7" s="16" t="s">
        <v>56</v>
      </c>
      <c r="D7" s="16" t="s">
        <v>57</v>
      </c>
      <c r="E7" s="16" t="s">
        <v>9</v>
      </c>
    </row>
    <row r="8">
      <c r="A8" s="17">
        <v>1</v>
      </c>
      <c r="B8" s="17" t="s">
        <v>58</v>
      </c>
      <c r="C8" s="17">
        <v>6</v>
      </c>
      <c r="D8" s="17" t="s">
        <v>96</v>
      </c>
      <c r="E8" s="17">
        <v>6</v>
      </c>
    </row>
    <row r="9">
      <c r="A9" s="17" t="s">
        <v>61</v>
      </c>
      <c r="B9" s="17" t="s">
        <v>61</v>
      </c>
      <c r="C9" s="17">
        <f>SUBTOTAL(109,Criteria_Summary5.9[Elementos])</f>
      </c>
      <c r="D9" s="17" t="s">
        <v>61</v>
      </c>
      <c r="E9" s="17">
        <f>SUBTOTAL(109,Criteria_Summary5.9[Total])</f>
      </c>
    </row>
    <row r="10">
      <c r="A10" s="18" t="s">
        <v>62</v>
      </c>
      <c r="B10" s="18">
        <v>0</v>
      </c>
      <c r="C10" s="19"/>
      <c r="D10" s="19"/>
      <c r="E10" s="18">
        <v>6</v>
      </c>
    </row>
    <row r="13">
      <c r="A13" s="18" t="s">
        <v>96</v>
      </c>
      <c r="B13" s="18" t="s">
        <v>96</v>
      </c>
      <c r="C13" s="18" t="s">
        <v>96</v>
      </c>
      <c r="D13" s="18" t="s">
        <v>96</v>
      </c>
      <c r="E13" s="18" t="s">
        <v>96</v>
      </c>
    </row>
    <row r="14">
      <c r="A14" s="20"/>
      <c r="B14" s="20"/>
      <c r="C14" s="20"/>
      <c r="D14" s="20"/>
      <c r="E14" s="20"/>
    </row>
    <row r="15">
      <c r="A15" s="21" t="s">
        <v>55</v>
      </c>
      <c r="B15" s="21" t="s">
        <v>56</v>
      </c>
      <c r="C15" s="21" t="s">
        <v>63</v>
      </c>
      <c r="D15" s="21" t="s">
        <v>63</v>
      </c>
      <c r="E15" s="21" t="s">
        <v>9</v>
      </c>
    </row>
    <row r="16">
      <c r="A16" s="17" t="s">
        <v>58</v>
      </c>
      <c r="B16" s="17">
        <v>6</v>
      </c>
      <c r="C16" s="17" t="s">
        <v>88</v>
      </c>
      <c r="D16" s="17" t="s">
        <v>88</v>
      </c>
      <c r="E16" s="17">
        <v>6</v>
      </c>
    </row>
    <row r="18">
      <c r="A18" s="22" t="s">
        <v>70</v>
      </c>
      <c r="B18" s="22" t="s">
        <v>70</v>
      </c>
      <c r="C18" s="22" t="s">
        <v>70</v>
      </c>
      <c r="D18" s="22" t="s">
        <v>70</v>
      </c>
      <c r="E18" s="22" t="s">
        <v>70</v>
      </c>
    </row>
    <row r="19">
      <c r="A19" s="21" t="s">
        <v>71</v>
      </c>
      <c r="B19" s="21" t="s">
        <v>71</v>
      </c>
      <c r="C19" s="21" t="s">
        <v>71</v>
      </c>
      <c r="D19" s="21" t="s">
        <v>72</v>
      </c>
      <c r="E19" s="21"/>
    </row>
    <row r="20">
      <c r="A20" s="17"/>
      <c r="B20" s="17"/>
      <c r="C20" s="17"/>
      <c r="D20" s="17" t="s">
        <v>73</v>
      </c>
      <c r="E20" s="17" t="s">
        <v>69</v>
      </c>
    </row>
    <row r="22">
      <c r="A22" s="22" t="s">
        <v>65</v>
      </c>
      <c r="B22" s="22" t="s">
        <v>65</v>
      </c>
      <c r="C22" s="22" t="s">
        <v>65</v>
      </c>
      <c r="D22" s="22" t="s">
        <v>65</v>
      </c>
      <c r="E22" s="22" t="s">
        <v>65</v>
      </c>
    </row>
    <row r="23">
      <c r="A23" s="21" t="s">
        <v>66</v>
      </c>
      <c r="B23" s="21"/>
      <c r="C23" s="21"/>
      <c r="D23" s="21" t="s">
        <v>55</v>
      </c>
      <c r="E23" s="21"/>
    </row>
    <row r="24">
      <c r="A24" s="17" t="s">
        <v>97</v>
      </c>
      <c r="B24" s="17" t="s">
        <v>97</v>
      </c>
      <c r="C24" s="17" t="s">
        <v>97</v>
      </c>
      <c r="D24" s="17" t="s">
        <v>98</v>
      </c>
      <c r="E24" s="17" t="s">
        <v>69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E72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59</v>
      </c>
      <c r="B4" s="18" t="s">
        <v>59</v>
      </c>
      <c r="C4" s="18" t="s">
        <v>59</v>
      </c>
      <c r="D4" s="18" t="s">
        <v>59</v>
      </c>
      <c r="E4" s="18" t="s">
        <v>59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99</v>
      </c>
      <c r="B6" s="16" t="s">
        <v>100</v>
      </c>
      <c r="C6" s="16" t="s">
        <v>101</v>
      </c>
      <c r="D6" s="16" t="s">
        <v>102</v>
      </c>
      <c r="E6" s="16" t="s">
        <v>103</v>
      </c>
    </row>
    <row r="7">
      <c r="A7" s="17" t="s">
        <v>104</v>
      </c>
      <c r="B7" s="17" t="s">
        <v>73</v>
      </c>
      <c r="C7" s="17" t="s">
        <v>68</v>
      </c>
      <c r="D7" s="17" t="s">
        <v>105</v>
      </c>
      <c r="E7" s="17">
        <v>3.158404546499554</v>
      </c>
    </row>
    <row r="8">
      <c r="A8" s="17" t="s">
        <v>104</v>
      </c>
      <c r="B8" s="17" t="s">
        <v>73</v>
      </c>
      <c r="C8" s="17" t="s">
        <v>68</v>
      </c>
      <c r="D8" s="17" t="s">
        <v>106</v>
      </c>
      <c r="E8" s="17">
        <v>3.152855793916812</v>
      </c>
    </row>
    <row r="9">
      <c r="A9" s="17" t="s">
        <v>104</v>
      </c>
      <c r="B9" s="17" t="s">
        <v>73</v>
      </c>
      <c r="C9" s="17" t="s">
        <v>68</v>
      </c>
      <c r="D9" s="17" t="s">
        <v>107</v>
      </c>
      <c r="E9" s="17">
        <v>217.52156100205977</v>
      </c>
    </row>
    <row r="10">
      <c r="A10" s="17" t="s">
        <v>104</v>
      </c>
      <c r="B10" s="17" t="s">
        <v>73</v>
      </c>
      <c r="C10" s="17" t="s">
        <v>68</v>
      </c>
      <c r="D10" s="17" t="s">
        <v>108</v>
      </c>
      <c r="E10" s="17">
        <v>2.562394999975431</v>
      </c>
    </row>
    <row r="11">
      <c r="A11" s="17" t="s">
        <v>104</v>
      </c>
      <c r="B11" s="17" t="s">
        <v>73</v>
      </c>
      <c r="C11" s="17" t="s">
        <v>68</v>
      </c>
      <c r="D11" s="17" t="s">
        <v>109</v>
      </c>
      <c r="E11" s="17">
        <v>2.6237010079952476</v>
      </c>
    </row>
    <row r="12">
      <c r="A12" s="17" t="s">
        <v>104</v>
      </c>
      <c r="B12" s="17" t="s">
        <v>73</v>
      </c>
      <c r="C12" s="17" t="s">
        <v>68</v>
      </c>
      <c r="D12" s="17" t="s">
        <v>110</v>
      </c>
      <c r="E12" s="17">
        <v>2.6207520036240197</v>
      </c>
    </row>
    <row r="13">
      <c r="A13" s="17" t="s">
        <v>104</v>
      </c>
      <c r="B13" s="17" t="s">
        <v>73</v>
      </c>
      <c r="C13" s="17" t="s">
        <v>68</v>
      </c>
      <c r="D13" s="17" t="s">
        <v>111</v>
      </c>
      <c r="E13" s="17">
        <v>14.839602983613808</v>
      </c>
    </row>
    <row r="14">
      <c r="A14" s="17" t="s">
        <v>104</v>
      </c>
      <c r="B14" s="17" t="s">
        <v>73</v>
      </c>
      <c r="C14" s="17" t="s">
        <v>68</v>
      </c>
      <c r="D14" s="17" t="s">
        <v>112</v>
      </c>
      <c r="E14" s="17">
        <v>14.697744275769564</v>
      </c>
    </row>
    <row r="15">
      <c r="A15" s="17" t="s">
        <v>104</v>
      </c>
      <c r="B15" s="17" t="s">
        <v>73</v>
      </c>
      <c r="C15" s="17" t="s">
        <v>68</v>
      </c>
      <c r="D15" s="17" t="s">
        <v>113</v>
      </c>
      <c r="E15" s="17">
        <v>2.5616004608909457</v>
      </c>
    </row>
    <row r="16">
      <c r="A16" s="17" t="s">
        <v>104</v>
      </c>
      <c r="B16" s="17" t="s">
        <v>73</v>
      </c>
      <c r="C16" s="17" t="s">
        <v>68</v>
      </c>
      <c r="D16" s="17" t="s">
        <v>114</v>
      </c>
      <c r="E16" s="17">
        <v>18.824737486958735</v>
      </c>
    </row>
    <row r="17">
      <c r="A17" s="17" t="s">
        <v>104</v>
      </c>
      <c r="B17" s="17" t="s">
        <v>73</v>
      </c>
      <c r="C17" s="17" t="s">
        <v>68</v>
      </c>
      <c r="D17" s="17" t="s">
        <v>115</v>
      </c>
      <c r="E17" s="17">
        <v>2.623700583398993</v>
      </c>
    </row>
    <row r="18">
      <c r="A18" s="17" t="s">
        <v>104</v>
      </c>
      <c r="B18" s="17" t="s">
        <v>73</v>
      </c>
      <c r="C18" s="17" t="s">
        <v>68</v>
      </c>
      <c r="D18" s="17" t="s">
        <v>116</v>
      </c>
      <c r="E18" s="17">
        <v>2.614583268517627</v>
      </c>
    </row>
    <row r="19">
      <c r="A19" s="17" t="s">
        <v>104</v>
      </c>
      <c r="B19" s="17" t="s">
        <v>73</v>
      </c>
      <c r="C19" s="17" t="s">
        <v>68</v>
      </c>
      <c r="D19" s="17" t="s">
        <v>117</v>
      </c>
      <c r="E19" s="17">
        <v>2.62357383100738</v>
      </c>
    </row>
    <row r="20">
      <c r="A20" s="17" t="s">
        <v>104</v>
      </c>
      <c r="B20" s="17" t="s">
        <v>73</v>
      </c>
      <c r="C20" s="17" t="s">
        <v>68</v>
      </c>
      <c r="D20" s="17" t="s">
        <v>118</v>
      </c>
      <c r="E20" s="17">
        <v>2.6144946833240588</v>
      </c>
    </row>
    <row r="21">
      <c r="A21" s="17" t="s">
        <v>104</v>
      </c>
      <c r="B21" s="17" t="s">
        <v>73</v>
      </c>
      <c r="C21" s="17" t="s">
        <v>68</v>
      </c>
      <c r="D21" s="17" t="s">
        <v>119</v>
      </c>
      <c r="E21" s="17">
        <v>2.6251720464900514</v>
      </c>
    </row>
    <row r="22">
      <c r="A22" s="17" t="s">
        <v>104</v>
      </c>
      <c r="B22" s="17" t="s">
        <v>73</v>
      </c>
      <c r="C22" s="17" t="s">
        <v>68</v>
      </c>
      <c r="D22" s="17" t="s">
        <v>120</v>
      </c>
      <c r="E22" s="17">
        <v>2.616392673689159</v>
      </c>
    </row>
    <row r="23">
      <c r="A23" s="17" t="s">
        <v>104</v>
      </c>
      <c r="B23" s="17" t="s">
        <v>73</v>
      </c>
      <c r="C23" s="17" t="s">
        <v>68</v>
      </c>
      <c r="D23" s="17" t="s">
        <v>121</v>
      </c>
      <c r="E23" s="17">
        <v>2.616072416600691</v>
      </c>
    </row>
    <row r="24">
      <c r="A24" s="17" t="s">
        <v>104</v>
      </c>
      <c r="B24" s="17" t="s">
        <v>73</v>
      </c>
      <c r="C24" s="17" t="s">
        <v>68</v>
      </c>
      <c r="D24" s="17" t="s">
        <v>122</v>
      </c>
      <c r="E24" s="17">
        <v>2.6170658898000494</v>
      </c>
    </row>
    <row r="25">
      <c r="A25" s="17" t="s">
        <v>104</v>
      </c>
      <c r="B25" s="17" t="s">
        <v>73</v>
      </c>
      <c r="C25" s="17" t="s">
        <v>68</v>
      </c>
      <c r="D25" s="17" t="s">
        <v>123</v>
      </c>
      <c r="E25" s="17">
        <v>2.607142526489124</v>
      </c>
    </row>
    <row r="26">
      <c r="A26" s="17" t="s">
        <v>104</v>
      </c>
      <c r="B26" s="17" t="s">
        <v>73</v>
      </c>
      <c r="C26" s="17" t="s">
        <v>68</v>
      </c>
      <c r="D26" s="17" t="s">
        <v>124</v>
      </c>
      <c r="E26" s="17">
        <v>2.6166502140644767</v>
      </c>
    </row>
    <row r="27">
      <c r="A27" s="17" t="s">
        <v>104</v>
      </c>
      <c r="B27" s="17" t="s">
        <v>73</v>
      </c>
      <c r="C27" s="17" t="s">
        <v>68</v>
      </c>
      <c r="D27" s="17" t="s">
        <v>125</v>
      </c>
      <c r="E27" s="17">
        <v>2.616653671672454</v>
      </c>
    </row>
    <row r="28">
      <c r="A28" s="17" t="s">
        <v>104</v>
      </c>
      <c r="B28" s="17" t="s">
        <v>73</v>
      </c>
      <c r="C28" s="17" t="s">
        <v>68</v>
      </c>
      <c r="D28" s="17" t="s">
        <v>126</v>
      </c>
      <c r="E28" s="17">
        <v>2.607554367236201</v>
      </c>
    </row>
    <row r="29">
      <c r="A29" s="17" t="s">
        <v>104</v>
      </c>
      <c r="B29" s="17" t="s">
        <v>73</v>
      </c>
      <c r="C29" s="17" t="s">
        <v>68</v>
      </c>
      <c r="D29" s="17" t="s">
        <v>127</v>
      </c>
      <c r="E29" s="17">
        <v>2.607320194235623</v>
      </c>
    </row>
    <row r="30">
      <c r="A30" s="17" t="s">
        <v>104</v>
      </c>
      <c r="B30" s="17" t="s">
        <v>73</v>
      </c>
      <c r="C30" s="17" t="s">
        <v>68</v>
      </c>
      <c r="D30" s="17" t="s">
        <v>128</v>
      </c>
      <c r="E30" s="17">
        <v>2.616694839534158</v>
      </c>
    </row>
    <row r="31">
      <c r="A31" s="17" t="s">
        <v>104</v>
      </c>
      <c r="B31" s="17" t="s">
        <v>73</v>
      </c>
      <c r="C31" s="17" t="s">
        <v>68</v>
      </c>
      <c r="D31" s="17" t="s">
        <v>129</v>
      </c>
      <c r="E31" s="17">
        <v>2.591859110590814</v>
      </c>
    </row>
    <row r="32">
      <c r="A32" s="17" t="s">
        <v>104</v>
      </c>
      <c r="B32" s="17" t="s">
        <v>73</v>
      </c>
      <c r="C32" s="17" t="s">
        <v>68</v>
      </c>
      <c r="D32" s="17" t="s">
        <v>130</v>
      </c>
      <c r="E32" s="17">
        <v>2.6189659214085372</v>
      </c>
    </row>
    <row r="33">
      <c r="A33" s="17" t="s">
        <v>104</v>
      </c>
      <c r="B33" s="17" t="s">
        <v>73</v>
      </c>
      <c r="C33" s="17" t="s">
        <v>68</v>
      </c>
      <c r="D33" s="17" t="s">
        <v>131</v>
      </c>
      <c r="E33" s="17">
        <v>2.594438212145078</v>
      </c>
    </row>
    <row r="34">
      <c r="A34" s="17" t="s">
        <v>104</v>
      </c>
      <c r="B34" s="17" t="s">
        <v>73</v>
      </c>
      <c r="C34" s="17" t="s">
        <v>68</v>
      </c>
      <c r="D34" s="17" t="s">
        <v>132</v>
      </c>
      <c r="E34" s="17">
        <v>4.455222790447675</v>
      </c>
    </row>
    <row r="35">
      <c r="A35" s="17" t="s">
        <v>104</v>
      </c>
      <c r="B35" s="17" t="s">
        <v>73</v>
      </c>
      <c r="C35" s="17" t="s">
        <v>68</v>
      </c>
      <c r="D35" s="17" t="s">
        <v>133</v>
      </c>
      <c r="E35" s="17">
        <v>231.16678516833727</v>
      </c>
    </row>
    <row r="36">
      <c r="A36" s="17" t="s">
        <v>104</v>
      </c>
      <c r="B36" s="17" t="s">
        <v>73</v>
      </c>
      <c r="C36" s="17" t="s">
        <v>68</v>
      </c>
      <c r="D36" s="17" t="s">
        <v>134</v>
      </c>
      <c r="E36" s="17">
        <v>111.921529900203</v>
      </c>
    </row>
    <row r="37">
      <c r="A37" s="17" t="s">
        <v>104</v>
      </c>
      <c r="B37" s="17" t="s">
        <v>73</v>
      </c>
      <c r="C37" s="17" t="s">
        <v>68</v>
      </c>
      <c r="D37" s="17" t="s">
        <v>135</v>
      </c>
      <c r="E37" s="17">
        <v>3.190961343971729</v>
      </c>
    </row>
    <row r="38">
      <c r="A38" s="17" t="s">
        <v>104</v>
      </c>
      <c r="B38" s="17" t="s">
        <v>73</v>
      </c>
      <c r="C38" s="17" t="s">
        <v>68</v>
      </c>
      <c r="D38" s="17" t="s">
        <v>136</v>
      </c>
      <c r="E38" s="17">
        <v>2.6519751770990534</v>
      </c>
    </row>
    <row r="39">
      <c r="A39" s="17" t="s">
        <v>104</v>
      </c>
      <c r="B39" s="17" t="s">
        <v>73</v>
      </c>
      <c r="C39" s="17" t="s">
        <v>68</v>
      </c>
      <c r="D39" s="17" t="s">
        <v>137</v>
      </c>
      <c r="E39" s="17">
        <v>2.6245750003052204</v>
      </c>
    </row>
    <row r="40">
      <c r="A40" s="17" t="s">
        <v>104</v>
      </c>
      <c r="B40" s="17" t="s">
        <v>73</v>
      </c>
      <c r="C40" s="17" t="s">
        <v>68</v>
      </c>
      <c r="D40" s="17" t="s">
        <v>138</v>
      </c>
      <c r="E40" s="17">
        <v>2.642443379088835</v>
      </c>
    </row>
    <row r="41">
      <c r="A41" s="17" t="s">
        <v>104</v>
      </c>
      <c r="B41" s="17" t="s">
        <v>73</v>
      </c>
      <c r="C41" s="17" t="s">
        <v>68</v>
      </c>
      <c r="D41" s="17" t="s">
        <v>139</v>
      </c>
      <c r="E41" s="17">
        <v>2.655335457399573</v>
      </c>
    </row>
    <row r="42">
      <c r="A42" s="17" t="s">
        <v>104</v>
      </c>
      <c r="B42" s="17" t="s">
        <v>73</v>
      </c>
      <c r="C42" s="17" t="s">
        <v>68</v>
      </c>
      <c r="D42" s="17" t="s">
        <v>140</v>
      </c>
      <c r="E42" s="17">
        <v>2.649803781558769</v>
      </c>
    </row>
    <row r="43">
      <c r="A43" s="17" t="s">
        <v>104</v>
      </c>
      <c r="B43" s="17" t="s">
        <v>73</v>
      </c>
      <c r="C43" s="17" t="s">
        <v>68</v>
      </c>
      <c r="D43" s="17" t="s">
        <v>141</v>
      </c>
      <c r="E43" s="17">
        <v>64.58255974339295</v>
      </c>
    </row>
    <row r="44">
      <c r="A44" s="17" t="s">
        <v>104</v>
      </c>
      <c r="B44" s="17" t="s">
        <v>73</v>
      </c>
      <c r="C44" s="17" t="s">
        <v>68</v>
      </c>
      <c r="D44" s="17" t="s">
        <v>142</v>
      </c>
      <c r="E44" s="17">
        <v>41.0906526971621</v>
      </c>
    </row>
    <row r="45">
      <c r="A45" s="17" t="s">
        <v>104</v>
      </c>
      <c r="B45" s="17" t="s">
        <v>73</v>
      </c>
      <c r="C45" s="17" t="s">
        <v>68</v>
      </c>
      <c r="D45" s="17" t="s">
        <v>143</v>
      </c>
      <c r="E45" s="17">
        <v>4.329324367540099</v>
      </c>
    </row>
    <row r="46">
      <c r="A46" s="17" t="s">
        <v>104</v>
      </c>
      <c r="B46" s="17" t="s">
        <v>73</v>
      </c>
      <c r="C46" s="17" t="s">
        <v>68</v>
      </c>
      <c r="D46" s="17" t="s">
        <v>144</v>
      </c>
      <c r="E46" s="17">
        <v>3.472330613648592</v>
      </c>
    </row>
    <row r="47">
      <c r="A47" s="17" t="s">
        <v>104</v>
      </c>
      <c r="B47" s="17" t="s">
        <v>73</v>
      </c>
      <c r="C47" s="17" t="s">
        <v>68</v>
      </c>
      <c r="D47" s="17" t="s">
        <v>145</v>
      </c>
      <c r="E47" s="17">
        <v>7.848171206457404</v>
      </c>
    </row>
    <row r="48">
      <c r="A48" s="17" t="s">
        <v>104</v>
      </c>
      <c r="B48" s="17" t="s">
        <v>73</v>
      </c>
      <c r="C48" s="17" t="s">
        <v>68</v>
      </c>
      <c r="D48" s="17" t="s">
        <v>146</v>
      </c>
      <c r="E48" s="17">
        <v>2.6432583420659514</v>
      </c>
    </row>
    <row r="49">
      <c r="A49" s="17" t="s">
        <v>104</v>
      </c>
      <c r="B49" s="17" t="s">
        <v>73</v>
      </c>
      <c r="C49" s="17" t="s">
        <v>68</v>
      </c>
      <c r="D49" s="17" t="s">
        <v>147</v>
      </c>
      <c r="E49" s="17">
        <v>2.633292207121005</v>
      </c>
    </row>
    <row r="50">
      <c r="A50" s="17" t="s">
        <v>104</v>
      </c>
      <c r="B50" s="17" t="s">
        <v>73</v>
      </c>
      <c r="C50" s="17" t="s">
        <v>68</v>
      </c>
      <c r="D50" s="17" t="s">
        <v>148</v>
      </c>
      <c r="E50" s="17">
        <v>2.6428412830368986</v>
      </c>
    </row>
    <row r="51">
      <c r="A51" s="17" t="s">
        <v>104</v>
      </c>
      <c r="B51" s="17" t="s">
        <v>73</v>
      </c>
      <c r="C51" s="17" t="s">
        <v>68</v>
      </c>
      <c r="D51" s="17" t="s">
        <v>149</v>
      </c>
      <c r="E51" s="17">
        <v>2.640701010326703</v>
      </c>
    </row>
    <row r="52">
      <c r="A52" s="17" t="s">
        <v>104</v>
      </c>
      <c r="B52" s="17" t="s">
        <v>73</v>
      </c>
      <c r="C52" s="17" t="s">
        <v>68</v>
      </c>
      <c r="D52" s="17" t="s">
        <v>150</v>
      </c>
      <c r="E52" s="17">
        <v>2.642785483751518</v>
      </c>
    </row>
    <row r="53">
      <c r="A53" s="17" t="s">
        <v>104</v>
      </c>
      <c r="B53" s="17" t="s">
        <v>73</v>
      </c>
      <c r="C53" s="17" t="s">
        <v>68</v>
      </c>
      <c r="D53" s="17" t="s">
        <v>151</v>
      </c>
      <c r="E53" s="17">
        <v>2.6425823455374586</v>
      </c>
    </row>
    <row r="54">
      <c r="A54" s="17" t="s">
        <v>104</v>
      </c>
      <c r="B54" s="17" t="s">
        <v>73</v>
      </c>
      <c r="C54" s="17" t="s">
        <v>68</v>
      </c>
      <c r="D54" s="17" t="s">
        <v>152</v>
      </c>
      <c r="E54" s="17">
        <v>2.642260710703889</v>
      </c>
    </row>
    <row r="55">
      <c r="A55" s="17" t="s">
        <v>104</v>
      </c>
      <c r="B55" s="17" t="s">
        <v>73</v>
      </c>
      <c r="C55" s="17" t="s">
        <v>68</v>
      </c>
      <c r="D55" s="17" t="s">
        <v>153</v>
      </c>
      <c r="E55" s="17">
        <v>14.696793571361379</v>
      </c>
    </row>
    <row r="56">
      <c r="A56" s="17" t="s">
        <v>104</v>
      </c>
      <c r="B56" s="17" t="s">
        <v>73</v>
      </c>
      <c r="C56" s="17" t="s">
        <v>68</v>
      </c>
      <c r="D56" s="17" t="s">
        <v>154</v>
      </c>
      <c r="E56" s="17">
        <v>3.2193056526735173</v>
      </c>
    </row>
    <row r="57">
      <c r="A57" s="17" t="s">
        <v>104</v>
      </c>
      <c r="B57" s="17" t="s">
        <v>73</v>
      </c>
      <c r="C57" s="17" t="s">
        <v>68</v>
      </c>
      <c r="D57" s="17" t="s">
        <v>155</v>
      </c>
      <c r="E57" s="17">
        <v>14.649386309240956</v>
      </c>
    </row>
    <row r="58">
      <c r="A58" s="17" t="s">
        <v>104</v>
      </c>
      <c r="B58" s="17" t="s">
        <v>73</v>
      </c>
      <c r="C58" s="17" t="s">
        <v>68</v>
      </c>
      <c r="D58" s="17" t="s">
        <v>156</v>
      </c>
      <c r="E58" s="17">
        <v>168.51046447355995</v>
      </c>
    </row>
    <row r="59">
      <c r="A59" s="17" t="s">
        <v>104</v>
      </c>
      <c r="B59" s="17" t="s">
        <v>73</v>
      </c>
      <c r="C59" s="17" t="s">
        <v>68</v>
      </c>
      <c r="D59" s="17" t="s">
        <v>157</v>
      </c>
      <c r="E59" s="17">
        <v>11.655859484025466</v>
      </c>
    </row>
    <row r="60">
      <c r="A60" s="17" t="s">
        <v>104</v>
      </c>
      <c r="B60" s="17" t="s">
        <v>73</v>
      </c>
      <c r="C60" s="17" t="s">
        <v>68</v>
      </c>
      <c r="D60" s="17" t="s">
        <v>158</v>
      </c>
      <c r="E60" s="17">
        <v>33.98643568982104</v>
      </c>
    </row>
    <row r="61">
      <c r="A61" s="17" t="s">
        <v>104</v>
      </c>
      <c r="B61" s="17" t="s">
        <v>73</v>
      </c>
      <c r="C61" s="17" t="s">
        <v>68</v>
      </c>
      <c r="D61" s="17" t="s">
        <v>159</v>
      </c>
      <c r="E61" s="17">
        <v>278.59293851300725</v>
      </c>
    </row>
    <row r="62">
      <c r="A62" s="1" t="s">
        <v>61</v>
      </c>
      <c r="B62" s="1" t="s">
        <v>61</v>
      </c>
      <c r="C62" s="1">
        <f>SUBTOTAL(103,Elements5_11[Elemento])</f>
      </c>
      <c r="D62" s="1" t="s">
        <v>61</v>
      </c>
      <c r="E62" s="1">
        <f>SUBTOTAL(109,Elements5_11[Totais:])</f>
      </c>
    </row>
    <row r="65">
      <c r="A65" s="9" t="s">
        <v>15</v>
      </c>
      <c r="B65" s="9" t="s">
        <v>15</v>
      </c>
      <c r="C65" s="9" t="s">
        <v>15</v>
      </c>
      <c r="D65" s="9" t="s">
        <v>15</v>
      </c>
      <c r="E65" s="9" t="s">
        <v>15</v>
      </c>
    </row>
    <row r="66">
      <c r="A66" s="9" t="s">
        <v>15</v>
      </c>
      <c r="B66" s="9" t="s">
        <v>15</v>
      </c>
      <c r="C66" s="9" t="s">
        <v>15</v>
      </c>
      <c r="D66" s="9" t="s">
        <v>15</v>
      </c>
      <c r="E66" s="9" t="s">
        <v>15</v>
      </c>
    </row>
    <row r="68">
      <c r="A68" s="18" t="s">
        <v>60</v>
      </c>
      <c r="B68" s="18" t="s">
        <v>60</v>
      </c>
      <c r="C68" s="18" t="s">
        <v>60</v>
      </c>
      <c r="D68" s="18" t="s">
        <v>60</v>
      </c>
      <c r="E68" s="18" t="s">
        <v>60</v>
      </c>
    </row>
    <row r="69">
      <c r="A69" s="23" t="s">
        <v>61</v>
      </c>
      <c r="B69" s="23" t="s">
        <v>61</v>
      </c>
      <c r="C69" s="23" t="s">
        <v>61</v>
      </c>
      <c r="D69" s="23" t="s">
        <v>61</v>
      </c>
      <c r="E69" s="23" t="s">
        <v>61</v>
      </c>
    </row>
    <row r="70">
      <c r="A70" s="16" t="s">
        <v>99</v>
      </c>
      <c r="B70" s="16" t="s">
        <v>100</v>
      </c>
      <c r="C70" s="16" t="s">
        <v>101</v>
      </c>
      <c r="D70" s="16" t="s">
        <v>102</v>
      </c>
      <c r="E70" s="16" t="s">
        <v>103</v>
      </c>
    </row>
    <row r="71">
      <c r="A71" s="17" t="s">
        <v>104</v>
      </c>
      <c r="B71" s="17" t="s">
        <v>73</v>
      </c>
      <c r="C71" s="17" t="s">
        <v>74</v>
      </c>
      <c r="D71" s="17" t="s">
        <v>160</v>
      </c>
      <c r="E71" s="17">
        <v>1225.39681130139</v>
      </c>
    </row>
    <row r="72">
      <c r="A72" s="1" t="s">
        <v>61</v>
      </c>
      <c r="B72" s="1" t="s">
        <v>61</v>
      </c>
      <c r="C72" s="1">
        <f>SUBTOTAL(103,Elements5_12[Elemento])</f>
      </c>
      <c r="D72" s="1" t="s">
        <v>61</v>
      </c>
      <c r="E72" s="1">
        <f>SUBTOTAL(109,Elements5_12[Totais:])</f>
      </c>
    </row>
  </sheetData>
  <mergeCells>
    <mergeCell ref="A1:E2"/>
    <mergeCell ref="A4:E4"/>
    <mergeCell ref="A5:E5"/>
    <mergeCell ref="A65:E66"/>
    <mergeCell ref="A68:E68"/>
    <mergeCell ref="A69:E69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65" r:id="rId18"/>
    <hyperlink ref="B65" r:id="rId19"/>
    <hyperlink ref="C65" r:id="rId20"/>
    <hyperlink ref="D65" r:id="rId21"/>
    <hyperlink ref="E65" r:id="rId22"/>
    <hyperlink ref="A66" r:id="rId23"/>
    <hyperlink ref="B66" r:id="rId24"/>
    <hyperlink ref="C66" r:id="rId25"/>
    <hyperlink ref="D66" r:id="rId26"/>
    <hyperlink ref="E66" r:id="rId27"/>
    <hyperlink ref="A68" r:id="rId28"/>
    <hyperlink ref="B68" r:id="rId29"/>
    <hyperlink ref="C68" r:id="rId30"/>
    <hyperlink ref="D68" r:id="rId31"/>
    <hyperlink ref="E68" r:id="rId32"/>
  </hyperlinks>
  <headerFooter/>
  <tableParts>
    <tablePart r:id="rId1"/>
    <tablePart r:id="rId2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42</v>
      </c>
      <c r="B1" s="9" t="s">
        <v>42</v>
      </c>
      <c r="C1" s="9" t="s">
        <v>42</v>
      </c>
      <c r="D1" s="9" t="s">
        <v>42</v>
      </c>
      <c r="E1" s="9" t="s">
        <v>42</v>
      </c>
    </row>
    <row r="2">
      <c r="A2" s="9" t="s">
        <v>42</v>
      </c>
      <c r="B2" s="9" t="s">
        <v>42</v>
      </c>
      <c r="C2" s="9" t="s">
        <v>42</v>
      </c>
      <c r="D2" s="9" t="s">
        <v>42</v>
      </c>
      <c r="E2" s="9" t="s">
        <v>42</v>
      </c>
    </row>
    <row r="4">
      <c r="A4" s="18" t="s">
        <v>86</v>
      </c>
      <c r="B4" s="18" t="s">
        <v>86</v>
      </c>
      <c r="C4" s="18" t="s">
        <v>86</v>
      </c>
      <c r="D4" s="18" t="s">
        <v>86</v>
      </c>
      <c r="E4" s="18" t="s">
        <v>86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99</v>
      </c>
      <c r="B6" s="16" t="s">
        <v>100</v>
      </c>
      <c r="C6" s="16" t="s">
        <v>101</v>
      </c>
      <c r="D6" s="16" t="s">
        <v>102</v>
      </c>
      <c r="E6" s="16" t="s">
        <v>103</v>
      </c>
    </row>
    <row r="7">
      <c r="A7" s="17" t="s">
        <v>104</v>
      </c>
      <c r="B7" s="17" t="s">
        <v>73</v>
      </c>
      <c r="C7" s="17" t="s">
        <v>89</v>
      </c>
      <c r="D7" s="17" t="s">
        <v>161</v>
      </c>
      <c r="E7" s="17">
        <v>1</v>
      </c>
    </row>
    <row r="8">
      <c r="A8" s="17" t="s">
        <v>104</v>
      </c>
      <c r="B8" s="17" t="s">
        <v>73</v>
      </c>
      <c r="C8" s="17" t="s">
        <v>89</v>
      </c>
      <c r="D8" s="17" t="s">
        <v>162</v>
      </c>
      <c r="E8" s="17">
        <v>1</v>
      </c>
    </row>
    <row r="9">
      <c r="A9" s="17" t="s">
        <v>104</v>
      </c>
      <c r="B9" s="17" t="s">
        <v>73</v>
      </c>
      <c r="C9" s="17" t="s">
        <v>89</v>
      </c>
      <c r="D9" s="17" t="s">
        <v>163</v>
      </c>
      <c r="E9" s="17">
        <v>1</v>
      </c>
    </row>
    <row r="10">
      <c r="A10" s="17" t="s">
        <v>104</v>
      </c>
      <c r="B10" s="17" t="s">
        <v>73</v>
      </c>
      <c r="C10" s="17" t="s">
        <v>89</v>
      </c>
      <c r="D10" s="17" t="s">
        <v>164</v>
      </c>
      <c r="E10" s="17">
        <v>1</v>
      </c>
    </row>
    <row r="11">
      <c r="A11" s="1" t="s">
        <v>61</v>
      </c>
      <c r="B11" s="1" t="s">
        <v>61</v>
      </c>
      <c r="C11" s="1">
        <f>SUBTOTAL(103,Elements5_71[Elemento])</f>
      </c>
      <c r="D11" s="1" t="s">
        <v>61</v>
      </c>
      <c r="E11" s="1">
        <f>SUBTOTAL(109,Elements5_71[Totais:])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47</v>
      </c>
      <c r="B1" s="9" t="s">
        <v>47</v>
      </c>
      <c r="C1" s="9" t="s">
        <v>47</v>
      </c>
      <c r="D1" s="9" t="s">
        <v>47</v>
      </c>
      <c r="E1" s="9" t="s">
        <v>47</v>
      </c>
    </row>
    <row r="2">
      <c r="A2" s="9" t="s">
        <v>47</v>
      </c>
      <c r="B2" s="9" t="s">
        <v>47</v>
      </c>
      <c r="C2" s="9" t="s">
        <v>47</v>
      </c>
      <c r="D2" s="9" t="s">
        <v>47</v>
      </c>
      <c r="E2" s="9" t="s">
        <v>47</v>
      </c>
    </row>
    <row r="4">
      <c r="A4" s="18" t="s">
        <v>91</v>
      </c>
      <c r="B4" s="18" t="s">
        <v>91</v>
      </c>
      <c r="C4" s="18" t="s">
        <v>91</v>
      </c>
      <c r="D4" s="18" t="s">
        <v>91</v>
      </c>
      <c r="E4" s="18" t="s">
        <v>91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99</v>
      </c>
      <c r="B6" s="16" t="s">
        <v>100</v>
      </c>
      <c r="C6" s="16" t="s">
        <v>101</v>
      </c>
      <c r="D6" s="16" t="s">
        <v>102</v>
      </c>
      <c r="E6" s="16" t="s">
        <v>103</v>
      </c>
    </row>
    <row r="7">
      <c r="A7" s="17" t="s">
        <v>104</v>
      </c>
      <c r="B7" s="17" t="s">
        <v>73</v>
      </c>
      <c r="C7" s="17" t="s">
        <v>94</v>
      </c>
      <c r="D7" s="17" t="s">
        <v>165</v>
      </c>
      <c r="E7" s="17">
        <v>1</v>
      </c>
    </row>
    <row r="8">
      <c r="A8" s="1" t="s">
        <v>61</v>
      </c>
      <c r="B8" s="1" t="s">
        <v>61</v>
      </c>
      <c r="C8" s="1">
        <f>SUBTOTAL(103,Elements5_81[Elemento])</f>
      </c>
      <c r="D8" s="1" t="s">
        <v>61</v>
      </c>
      <c r="E8" s="1">
        <f>SUBTOTAL(109,Elements5_81[Totais:])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52</v>
      </c>
      <c r="B1" s="9" t="s">
        <v>52</v>
      </c>
      <c r="C1" s="9" t="s">
        <v>52</v>
      </c>
      <c r="D1" s="9" t="s">
        <v>52</v>
      </c>
      <c r="E1" s="9" t="s">
        <v>52</v>
      </c>
    </row>
    <row r="2">
      <c r="A2" s="9" t="s">
        <v>52</v>
      </c>
      <c r="B2" s="9" t="s">
        <v>52</v>
      </c>
      <c r="C2" s="9" t="s">
        <v>52</v>
      </c>
      <c r="D2" s="9" t="s">
        <v>52</v>
      </c>
      <c r="E2" s="9" t="s">
        <v>52</v>
      </c>
    </row>
    <row r="4">
      <c r="A4" s="18" t="s">
        <v>96</v>
      </c>
      <c r="B4" s="18" t="s">
        <v>96</v>
      </c>
      <c r="C4" s="18" t="s">
        <v>96</v>
      </c>
      <c r="D4" s="18" t="s">
        <v>96</v>
      </c>
      <c r="E4" s="18" t="s">
        <v>96</v>
      </c>
    </row>
    <row r="5">
      <c r="A5" s="23" t="s">
        <v>61</v>
      </c>
      <c r="B5" s="23" t="s">
        <v>61</v>
      </c>
      <c r="C5" s="23" t="s">
        <v>61</v>
      </c>
      <c r="D5" s="23" t="s">
        <v>61</v>
      </c>
      <c r="E5" s="23" t="s">
        <v>61</v>
      </c>
    </row>
    <row r="6">
      <c r="A6" s="16" t="s">
        <v>99</v>
      </c>
      <c r="B6" s="16" t="s">
        <v>100</v>
      </c>
      <c r="C6" s="16" t="s">
        <v>101</v>
      </c>
      <c r="D6" s="16" t="s">
        <v>102</v>
      </c>
      <c r="E6" s="16" t="s">
        <v>103</v>
      </c>
    </row>
    <row r="7">
      <c r="A7" s="17" t="s">
        <v>104</v>
      </c>
      <c r="B7" s="17" t="s">
        <v>73</v>
      </c>
      <c r="C7" s="17" t="s">
        <v>98</v>
      </c>
      <c r="D7" s="17" t="s">
        <v>166</v>
      </c>
      <c r="E7" s="17">
        <v>1</v>
      </c>
    </row>
    <row r="8">
      <c r="A8" s="17" t="s">
        <v>104</v>
      </c>
      <c r="B8" s="17" t="s">
        <v>73</v>
      </c>
      <c r="C8" s="17" t="s">
        <v>98</v>
      </c>
      <c r="D8" s="17" t="s">
        <v>167</v>
      </c>
      <c r="E8" s="17">
        <v>1</v>
      </c>
    </row>
    <row r="9">
      <c r="A9" s="17" t="s">
        <v>104</v>
      </c>
      <c r="B9" s="17" t="s">
        <v>73</v>
      </c>
      <c r="C9" s="17" t="s">
        <v>98</v>
      </c>
      <c r="D9" s="17" t="s">
        <v>168</v>
      </c>
      <c r="E9" s="17">
        <v>1</v>
      </c>
    </row>
    <row r="10">
      <c r="A10" s="17" t="s">
        <v>104</v>
      </c>
      <c r="B10" s="17" t="s">
        <v>73</v>
      </c>
      <c r="C10" s="17" t="s">
        <v>98</v>
      </c>
      <c r="D10" s="17" t="s">
        <v>169</v>
      </c>
      <c r="E10" s="17">
        <v>1</v>
      </c>
    </row>
    <row r="11">
      <c r="A11" s="17" t="s">
        <v>104</v>
      </c>
      <c r="B11" s="17" t="s">
        <v>73</v>
      </c>
      <c r="C11" s="17" t="s">
        <v>98</v>
      </c>
      <c r="D11" s="17" t="s">
        <v>170</v>
      </c>
      <c r="E11" s="17">
        <v>1</v>
      </c>
    </row>
    <row r="12">
      <c r="A12" s="17" t="s">
        <v>104</v>
      </c>
      <c r="B12" s="17" t="s">
        <v>73</v>
      </c>
      <c r="C12" s="17" t="s">
        <v>98</v>
      </c>
      <c r="D12" s="17" t="s">
        <v>171</v>
      </c>
      <c r="E12" s="17">
        <v>1</v>
      </c>
    </row>
    <row r="13">
      <c r="A13" s="1" t="s">
        <v>61</v>
      </c>
      <c r="B13" s="1" t="s">
        <v>61</v>
      </c>
      <c r="C13" s="1">
        <f>SUBTOTAL(103,Elements5_91[Elemento])</f>
      </c>
      <c r="D13" s="1" t="s">
        <v>61</v>
      </c>
      <c r="E13" s="1">
        <f>SUBTOTAL(109,Elements5_91[Totais:])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